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filterPrivacy="1" defaultThemeVersion="124226"/>
  <bookViews>
    <workbookView xWindow="-120" yWindow="-120" windowWidth="24240" windowHeight="13140" tabRatio="736"/>
  </bookViews>
  <sheets>
    <sheet name="Контингент 2021 8 мес" sheetId="4" r:id="rId1"/>
    <sheet name="Контингент 2021 4 мес" sheetId="5" r:id="rId2"/>
  </sheets>
  <definedNames>
    <definedName name="_xlnm._FilterDatabase" localSheetId="1" hidden="1">'Контингент 2021 4 мес'!$A$18:$FF$42</definedName>
    <definedName name="_xlnm._FilterDatabase" localSheetId="0" hidden="1">'Контингент 2021 8 мес'!$A$17:$FF$47</definedName>
    <definedName name="_xlnm.Print_Titles" localSheetId="1">'Контингент 2021 4 мес'!$A:$A,'Контингент 2021 4 мес'!$8:$18</definedName>
    <definedName name="_xlnm.Print_Titles" localSheetId="0">'Контингент 2021 8 мес'!$A:$A,'Контингент 2021 8 мес'!$7:$17</definedName>
    <definedName name="_xlnm.Print_Area" localSheetId="1">'Контингент 2021 4 мес'!$A$2:$FB$42</definedName>
    <definedName name="_xlnm.Print_Area" localSheetId="0">'Контингент 2021 8 мес'!$A$1:$FB$47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Y43" i="4"/>
  <c r="EY42"/>
  <c r="EY41"/>
  <c r="EY40"/>
  <c r="EY39"/>
  <c r="EY38"/>
  <c r="EY37"/>
  <c r="EY36"/>
  <c r="EY35"/>
  <c r="EY34"/>
  <c r="EY33"/>
  <c r="EY32"/>
  <c r="EY31"/>
  <c r="EY30"/>
  <c r="EY29"/>
  <c r="EY28"/>
  <c r="EY27"/>
  <c r="EY26"/>
  <c r="EY25"/>
  <c r="EY24"/>
  <c r="EY23"/>
  <c r="EY22"/>
  <c r="EY21"/>
  <c r="EY20"/>
  <c r="EY19"/>
  <c r="FB19" i="5" l="1"/>
  <c r="FA19"/>
  <c r="EZ19"/>
  <c r="EX19"/>
  <c r="EW19"/>
  <c r="EV19"/>
  <c r="EU19"/>
  <c r="ET19"/>
  <c r="ES19"/>
  <c r="ER19"/>
  <c r="EQ19"/>
  <c r="EP19"/>
  <c r="EO19"/>
  <c r="EN19"/>
  <c r="EM19"/>
  <c r="EL19"/>
  <c r="EK19"/>
  <c r="EJ19"/>
  <c r="EI19"/>
  <c r="EH19"/>
  <c r="EG19"/>
  <c r="EF19"/>
  <c r="EE19"/>
  <c r="ED19"/>
  <c r="EC19"/>
  <c r="EB19"/>
  <c r="EA19"/>
  <c r="DZ19"/>
  <c r="DY19"/>
  <c r="DX19"/>
  <c r="DW19"/>
  <c r="DV19"/>
  <c r="DU19"/>
  <c r="DT19"/>
  <c r="DS19"/>
  <c r="DR19"/>
  <c r="DQ19"/>
  <c r="DP19"/>
  <c r="DO19"/>
  <c r="DN19"/>
  <c r="DM19"/>
  <c r="DL19"/>
  <c r="DK19"/>
  <c r="DJ19"/>
  <c r="DI19"/>
  <c r="DH19"/>
  <c r="DG19"/>
  <c r="DF19"/>
  <c r="DE19"/>
  <c r="DD19"/>
  <c r="DC19"/>
  <c r="DB19"/>
  <c r="DA19"/>
  <c r="CZ19"/>
  <c r="CY19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EY38"/>
  <c r="EY37"/>
  <c r="EY36"/>
  <c r="EY35"/>
  <c r="EY34"/>
  <c r="EY33"/>
  <c r="EY32"/>
  <c r="EY31"/>
  <c r="EY30"/>
  <c r="EY29"/>
  <c r="EY28"/>
  <c r="EY27"/>
  <c r="EY26"/>
  <c r="EY25"/>
  <c r="EY24"/>
  <c r="EY23"/>
  <c r="EY22"/>
  <c r="EY21"/>
  <c r="EY20"/>
  <c r="E39"/>
  <c r="F39"/>
  <c r="G39"/>
  <c r="H39"/>
  <c r="I39"/>
  <c r="J39"/>
  <c r="K39"/>
  <c r="L39"/>
  <c r="M39"/>
  <c r="N39"/>
  <c r="O39"/>
  <c r="O41" s="1"/>
  <c r="P39"/>
  <c r="Q39"/>
  <c r="R39"/>
  <c r="S39"/>
  <c r="T39"/>
  <c r="U39"/>
  <c r="V39"/>
  <c r="W39"/>
  <c r="W41" s="1"/>
  <c r="X39"/>
  <c r="Y39"/>
  <c r="Z39"/>
  <c r="AA39"/>
  <c r="AB39"/>
  <c r="AC39"/>
  <c r="AD39"/>
  <c r="AE39"/>
  <c r="AE41" s="1"/>
  <c r="AF39"/>
  <c r="AG39"/>
  <c r="AH39"/>
  <c r="AI39"/>
  <c r="AI41" s="1"/>
  <c r="AJ39"/>
  <c r="AK39"/>
  <c r="AL39"/>
  <c r="AM39"/>
  <c r="AN39"/>
  <c r="AO39"/>
  <c r="AP39"/>
  <c r="AQ39"/>
  <c r="AQ41" s="1"/>
  <c r="AR39"/>
  <c r="AS39"/>
  <c r="AT39"/>
  <c r="AU39"/>
  <c r="AU41" s="1"/>
  <c r="AV39"/>
  <c r="AW39"/>
  <c r="AX39"/>
  <c r="AY39"/>
  <c r="AY41" s="1"/>
  <c r="AZ39"/>
  <c r="BA39"/>
  <c r="BB39"/>
  <c r="BC39"/>
  <c r="BD39"/>
  <c r="BE39"/>
  <c r="BF39"/>
  <c r="BG39"/>
  <c r="BH39"/>
  <c r="BI39"/>
  <c r="BJ39"/>
  <c r="BK39"/>
  <c r="BK41" s="1"/>
  <c r="BL39"/>
  <c r="BM39"/>
  <c r="BN39"/>
  <c r="BO39"/>
  <c r="BO41" s="1"/>
  <c r="BP39"/>
  <c r="BQ39"/>
  <c r="BR39"/>
  <c r="BS39"/>
  <c r="BU39"/>
  <c r="BV39"/>
  <c r="BW39"/>
  <c r="BX39"/>
  <c r="BY39"/>
  <c r="BZ39"/>
  <c r="CA39"/>
  <c r="CB39"/>
  <c r="CC39"/>
  <c r="CD39"/>
  <c r="CE39"/>
  <c r="CF39"/>
  <c r="CF41" s="1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D41" s="1"/>
  <c r="DE39"/>
  <c r="DF39"/>
  <c r="DG39"/>
  <c r="DH39"/>
  <c r="DI39"/>
  <c r="DJ39"/>
  <c r="DK39"/>
  <c r="DL39"/>
  <c r="DM39"/>
  <c r="DN39"/>
  <c r="DO39"/>
  <c r="DP39"/>
  <c r="DQ39"/>
  <c r="DR39"/>
  <c r="DS39"/>
  <c r="DT39"/>
  <c r="DU39"/>
  <c r="DV39"/>
  <c r="DW39"/>
  <c r="DX39"/>
  <c r="DY39"/>
  <c r="DZ39"/>
  <c r="EA39"/>
  <c r="EB39"/>
  <c r="EC39"/>
  <c r="ED39"/>
  <c r="EE39"/>
  <c r="EF39"/>
  <c r="EG39"/>
  <c r="EH39"/>
  <c r="EI39"/>
  <c r="EJ39"/>
  <c r="EK39"/>
  <c r="EL39"/>
  <c r="EM39"/>
  <c r="EN39"/>
  <c r="EO39"/>
  <c r="EP39"/>
  <c r="EQ39"/>
  <c r="ER39"/>
  <c r="ES39"/>
  <c r="ET39"/>
  <c r="EU39"/>
  <c r="EV39"/>
  <c r="EW39"/>
  <c r="EX39"/>
  <c r="EZ39"/>
  <c r="FA39"/>
  <c r="FB39"/>
  <c r="E40"/>
  <c r="F40"/>
  <c r="G40"/>
  <c r="H40"/>
  <c r="I40"/>
  <c r="J40"/>
  <c r="J41" s="1"/>
  <c r="K40"/>
  <c r="L40"/>
  <c r="M40"/>
  <c r="M41" s="1"/>
  <c r="N40"/>
  <c r="N41" s="1"/>
  <c r="O40"/>
  <c r="P40"/>
  <c r="P41" s="1"/>
  <c r="Q40"/>
  <c r="Q41" s="1"/>
  <c r="R40"/>
  <c r="R41" s="1"/>
  <c r="S40"/>
  <c r="T40"/>
  <c r="T41" s="1"/>
  <c r="U40"/>
  <c r="U41" s="1"/>
  <c r="V40"/>
  <c r="V41" s="1"/>
  <c r="W40"/>
  <c r="X40"/>
  <c r="X41" s="1"/>
  <c r="Y40"/>
  <c r="Z40"/>
  <c r="Z41" s="1"/>
  <c r="AA40"/>
  <c r="AB40"/>
  <c r="AB41" s="1"/>
  <c r="AC40"/>
  <c r="AC41" s="1"/>
  <c r="AD40"/>
  <c r="AD41" s="1"/>
  <c r="AE40"/>
  <c r="AF40"/>
  <c r="AF41" s="1"/>
  <c r="AG40"/>
  <c r="AG41" s="1"/>
  <c r="AH40"/>
  <c r="AI40"/>
  <c r="AJ40"/>
  <c r="AJ41" s="1"/>
  <c r="AK40"/>
  <c r="AK41" s="1"/>
  <c r="AL40"/>
  <c r="AL41" s="1"/>
  <c r="AM40"/>
  <c r="AN40"/>
  <c r="AO40"/>
  <c r="AO41" s="1"/>
  <c r="AP40"/>
  <c r="AP41" s="1"/>
  <c r="AQ40"/>
  <c r="AR40"/>
  <c r="AR41" s="1"/>
  <c r="AS40"/>
  <c r="AS41" s="1"/>
  <c r="AT40"/>
  <c r="AT41" s="1"/>
  <c r="AU40"/>
  <c r="AV40"/>
  <c r="AV41" s="1"/>
  <c r="AW40"/>
  <c r="AW41" s="1"/>
  <c r="AX40"/>
  <c r="AX41" s="1"/>
  <c r="AY40"/>
  <c r="AZ40"/>
  <c r="BA40"/>
  <c r="BA41" s="1"/>
  <c r="BB40"/>
  <c r="BB41" s="1"/>
  <c r="BC40"/>
  <c r="BC41" s="1"/>
  <c r="BD40"/>
  <c r="BD41" s="1"/>
  <c r="BE40"/>
  <c r="BE41" s="1"/>
  <c r="BF40"/>
  <c r="BF41" s="1"/>
  <c r="BG40"/>
  <c r="BH40"/>
  <c r="BH41" s="1"/>
  <c r="BI40"/>
  <c r="BI41" s="1"/>
  <c r="BJ40"/>
  <c r="BJ41" s="1"/>
  <c r="BK40"/>
  <c r="BL40"/>
  <c r="BL41" s="1"/>
  <c r="BM40"/>
  <c r="BM41" s="1"/>
  <c r="BN40"/>
  <c r="BN41" s="1"/>
  <c r="BO40"/>
  <c r="BP40"/>
  <c r="BP41" s="1"/>
  <c r="BQ40"/>
  <c r="BQ41" s="1"/>
  <c r="BR40"/>
  <c r="BR41" s="1"/>
  <c r="BS40"/>
  <c r="BS41" s="1"/>
  <c r="BU40"/>
  <c r="BU41" s="1"/>
  <c r="BV40"/>
  <c r="BV41" s="1"/>
  <c r="BW40"/>
  <c r="BW41" s="1"/>
  <c r="BX40"/>
  <c r="BY40"/>
  <c r="BY41" s="1"/>
  <c r="BZ40"/>
  <c r="BZ41" s="1"/>
  <c r="CA40"/>
  <c r="CA41" s="1"/>
  <c r="CB40"/>
  <c r="CB41" s="1"/>
  <c r="CC40"/>
  <c r="CC41" s="1"/>
  <c r="CD40"/>
  <c r="CD41" s="1"/>
  <c r="CE40"/>
  <c r="CE41" s="1"/>
  <c r="CF40"/>
  <c r="CG40"/>
  <c r="CG41" s="1"/>
  <c r="CH40"/>
  <c r="CH41" s="1"/>
  <c r="CI40"/>
  <c r="CI41" s="1"/>
  <c r="CJ40"/>
  <c r="CJ41" s="1"/>
  <c r="CK40"/>
  <c r="CK41" s="1"/>
  <c r="CL40"/>
  <c r="CL41" s="1"/>
  <c r="CM40"/>
  <c r="CM41" s="1"/>
  <c r="CN40"/>
  <c r="CO40"/>
  <c r="CO41" s="1"/>
  <c r="CP40"/>
  <c r="CP41" s="1"/>
  <c r="CQ40"/>
  <c r="CQ41" s="1"/>
  <c r="CR40"/>
  <c r="CR41" s="1"/>
  <c r="CS40"/>
  <c r="CS41" s="1"/>
  <c r="CT40"/>
  <c r="CT41" s="1"/>
  <c r="CU40"/>
  <c r="CU41" s="1"/>
  <c r="CV40"/>
  <c r="CV41" s="1"/>
  <c r="CW40"/>
  <c r="CW41" s="1"/>
  <c r="CX40"/>
  <c r="CX41" s="1"/>
  <c r="CY40"/>
  <c r="CY41" s="1"/>
  <c r="CZ40"/>
  <c r="CZ41" s="1"/>
  <c r="DA40"/>
  <c r="DA41" s="1"/>
  <c r="DB40"/>
  <c r="DB41" s="1"/>
  <c r="DC40"/>
  <c r="DC41" s="1"/>
  <c r="DD40"/>
  <c r="DE40"/>
  <c r="DE41" s="1"/>
  <c r="DF40"/>
  <c r="DF41" s="1"/>
  <c r="DG40"/>
  <c r="DG41" s="1"/>
  <c r="DH40"/>
  <c r="DH41" s="1"/>
  <c r="DI40"/>
  <c r="DI41" s="1"/>
  <c r="DJ40"/>
  <c r="DJ41" s="1"/>
  <c r="DK40"/>
  <c r="DK41" s="1"/>
  <c r="DL40"/>
  <c r="DL41" s="1"/>
  <c r="DM40"/>
  <c r="DM41" s="1"/>
  <c r="DN40"/>
  <c r="DN41" s="1"/>
  <c r="DO40"/>
  <c r="DO41" s="1"/>
  <c r="DP40"/>
  <c r="DP41" s="1"/>
  <c r="DQ40"/>
  <c r="DQ41" s="1"/>
  <c r="DR40"/>
  <c r="DR41" s="1"/>
  <c r="DS40"/>
  <c r="DS41" s="1"/>
  <c r="DT40"/>
  <c r="DU40"/>
  <c r="DU41" s="1"/>
  <c r="DV40"/>
  <c r="DV41" s="1"/>
  <c r="DW40"/>
  <c r="DW41" s="1"/>
  <c r="DX40"/>
  <c r="DX41" s="1"/>
  <c r="DY40"/>
  <c r="DY41" s="1"/>
  <c r="DZ40"/>
  <c r="DZ41" s="1"/>
  <c r="EA40"/>
  <c r="EA41" s="1"/>
  <c r="EB40"/>
  <c r="EB41" s="1"/>
  <c r="EC40"/>
  <c r="EC41" s="1"/>
  <c r="ED40"/>
  <c r="ED41" s="1"/>
  <c r="EE40"/>
  <c r="EE41" s="1"/>
  <c r="EF40"/>
  <c r="EF41" s="1"/>
  <c r="EG40"/>
  <c r="EG41" s="1"/>
  <c r="EH40"/>
  <c r="EH41" s="1"/>
  <c r="EI40"/>
  <c r="EI41" s="1"/>
  <c r="EJ40"/>
  <c r="EJ41" s="1"/>
  <c r="EK40"/>
  <c r="EK41" s="1"/>
  <c r="EL40"/>
  <c r="EL41" s="1"/>
  <c r="EM40"/>
  <c r="EM41" s="1"/>
  <c r="EN40"/>
  <c r="EN41" s="1"/>
  <c r="EO40"/>
  <c r="EO41" s="1"/>
  <c r="EP40"/>
  <c r="EP41" s="1"/>
  <c r="EQ40"/>
  <c r="EQ41" s="1"/>
  <c r="ER40"/>
  <c r="ER41" s="1"/>
  <c r="ES40"/>
  <c r="ES41" s="1"/>
  <c r="ET40"/>
  <c r="ET41" s="1"/>
  <c r="EU40"/>
  <c r="EU41" s="1"/>
  <c r="EV40"/>
  <c r="EV41" s="1"/>
  <c r="EW40"/>
  <c r="EW41" s="1"/>
  <c r="EX40"/>
  <c r="EX41" s="1"/>
  <c r="EZ40"/>
  <c r="FA40"/>
  <c r="FB40"/>
  <c r="E41"/>
  <c r="F41"/>
  <c r="G41"/>
  <c r="H41"/>
  <c r="I41"/>
  <c r="S41"/>
  <c r="AM41"/>
  <c r="BG41"/>
  <c r="CN41"/>
  <c r="DT41" l="1"/>
  <c r="BX41"/>
  <c r="AA41"/>
  <c r="AZ41"/>
  <c r="AN41"/>
  <c r="K41"/>
  <c r="L41"/>
  <c r="AH41"/>
  <c r="FB41"/>
  <c r="FA41"/>
  <c r="EZ41"/>
  <c r="EY19"/>
  <c r="Y41"/>
  <c r="D19"/>
  <c r="D39"/>
  <c r="D40"/>
  <c r="D41" l="1"/>
  <c r="FB18" i="4" l="1"/>
  <c r="FA18"/>
  <c r="EZ18"/>
  <c r="EX18"/>
  <c r="EW18"/>
  <c r="EV18"/>
  <c r="EU18"/>
  <c r="ET18"/>
  <c r="ES18"/>
  <c r="ER18"/>
  <c r="EQ18"/>
  <c r="EP18"/>
  <c r="EO18"/>
  <c r="EN18"/>
  <c r="EM18"/>
  <c r="EL18"/>
  <c r="EK18"/>
  <c r="EJ18"/>
  <c r="EI18"/>
  <c r="EH18"/>
  <c r="EG18"/>
  <c r="EF18"/>
  <c r="EE18"/>
  <c r="ED18"/>
  <c r="EC18"/>
  <c r="EB18"/>
  <c r="EA18"/>
  <c r="DZ18"/>
  <c r="DY18"/>
  <c r="DX18"/>
  <c r="DW18"/>
  <c r="DV18"/>
  <c r="DU18"/>
  <c r="DT18"/>
  <c r="DS18"/>
  <c r="DR18"/>
  <c r="DQ18"/>
  <c r="DP18"/>
  <c r="DO18"/>
  <c r="DN18"/>
  <c r="DM18"/>
  <c r="DL18"/>
  <c r="DK18"/>
  <c r="DJ18"/>
  <c r="DI18"/>
  <c r="DH18"/>
  <c r="DG18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Z46" s="1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DJ44"/>
  <c r="DK44"/>
  <c r="DL44"/>
  <c r="DM44"/>
  <c r="DN44"/>
  <c r="DO44"/>
  <c r="DP44"/>
  <c r="DQ44"/>
  <c r="DR44"/>
  <c r="DS44"/>
  <c r="DT44"/>
  <c r="DU44"/>
  <c r="DV44"/>
  <c r="DW44"/>
  <c r="DX44"/>
  <c r="DY44"/>
  <c r="DZ44"/>
  <c r="EA44"/>
  <c r="EB44"/>
  <c r="EC44"/>
  <c r="ED44"/>
  <c r="EE44"/>
  <c r="EF44"/>
  <c r="EG44"/>
  <c r="EH44"/>
  <c r="EI44"/>
  <c r="EJ44"/>
  <c r="EK44"/>
  <c r="EL44"/>
  <c r="EM44"/>
  <c r="EN44"/>
  <c r="EO44"/>
  <c r="EP44"/>
  <c r="EQ44"/>
  <c r="ER44"/>
  <c r="ES44"/>
  <c r="ET44"/>
  <c r="EU44"/>
  <c r="EV44"/>
  <c r="EW44"/>
  <c r="EX44"/>
  <c r="E45"/>
  <c r="F45"/>
  <c r="F46" s="1"/>
  <c r="G45"/>
  <c r="H45"/>
  <c r="I45"/>
  <c r="J45"/>
  <c r="J46" s="1"/>
  <c r="K45"/>
  <c r="L45"/>
  <c r="M45"/>
  <c r="M46" s="1"/>
  <c r="N45"/>
  <c r="N46" s="1"/>
  <c r="O45"/>
  <c r="P45"/>
  <c r="Q45"/>
  <c r="R45"/>
  <c r="R46" s="1"/>
  <c r="S45"/>
  <c r="T45"/>
  <c r="U45"/>
  <c r="V45"/>
  <c r="W45"/>
  <c r="X45"/>
  <c r="Y45"/>
  <c r="Z45"/>
  <c r="AA45"/>
  <c r="AB45"/>
  <c r="AC45"/>
  <c r="AD45"/>
  <c r="AD46" s="1"/>
  <c r="AE45"/>
  <c r="AF45"/>
  <c r="AG45"/>
  <c r="AH45"/>
  <c r="AH46" s="1"/>
  <c r="AI45"/>
  <c r="AJ45"/>
  <c r="AK45"/>
  <c r="AL45"/>
  <c r="AL46" s="1"/>
  <c r="AM45"/>
  <c r="AN45"/>
  <c r="AO45"/>
  <c r="AP45"/>
  <c r="AP46" s="1"/>
  <c r="AQ45"/>
  <c r="AR45"/>
  <c r="AS45"/>
  <c r="AT45"/>
  <c r="AT46" s="1"/>
  <c r="AU45"/>
  <c r="AV45"/>
  <c r="AW45"/>
  <c r="AX45"/>
  <c r="AX46" s="1"/>
  <c r="AY45"/>
  <c r="AZ45"/>
  <c r="BA45"/>
  <c r="BB45"/>
  <c r="BB46" s="1"/>
  <c r="BC45"/>
  <c r="BD45"/>
  <c r="BE45"/>
  <c r="BF45"/>
  <c r="BF46" s="1"/>
  <c r="BG45"/>
  <c r="BH45"/>
  <c r="BI45"/>
  <c r="BJ45"/>
  <c r="BJ46" s="1"/>
  <c r="BK45"/>
  <c r="BL45"/>
  <c r="BM45"/>
  <c r="BN45"/>
  <c r="BN46" s="1"/>
  <c r="BO45"/>
  <c r="BP45"/>
  <c r="BQ45"/>
  <c r="BR45"/>
  <c r="BR46" s="1"/>
  <c r="BS45"/>
  <c r="BU45"/>
  <c r="BV45"/>
  <c r="BW45"/>
  <c r="BW46" s="1"/>
  <c r="BX45"/>
  <c r="BY45"/>
  <c r="BZ45"/>
  <c r="CA45"/>
  <c r="CA46" s="1"/>
  <c r="CB45"/>
  <c r="CC45"/>
  <c r="CD45"/>
  <c r="CE45"/>
  <c r="CE46" s="1"/>
  <c r="CF45"/>
  <c r="CG45"/>
  <c r="CH45"/>
  <c r="CI45"/>
  <c r="CI46" s="1"/>
  <c r="CJ45"/>
  <c r="CK45"/>
  <c r="CL45"/>
  <c r="CM45"/>
  <c r="CM46" s="1"/>
  <c r="CN45"/>
  <c r="CO45"/>
  <c r="CP45"/>
  <c r="CQ45"/>
  <c r="CQ46" s="1"/>
  <c r="CR45"/>
  <c r="CS45"/>
  <c r="CT45"/>
  <c r="CU45"/>
  <c r="CU46" s="1"/>
  <c r="CV45"/>
  <c r="CW45"/>
  <c r="CX45"/>
  <c r="CY45"/>
  <c r="CY46" s="1"/>
  <c r="CZ45"/>
  <c r="DA45"/>
  <c r="DB45"/>
  <c r="DC45"/>
  <c r="DC46" s="1"/>
  <c r="DD45"/>
  <c r="DE45"/>
  <c r="DF45"/>
  <c r="DG45"/>
  <c r="DG46" s="1"/>
  <c r="DH45"/>
  <c r="DI45"/>
  <c r="DJ45"/>
  <c r="DK45"/>
  <c r="DK46" s="1"/>
  <c r="DL45"/>
  <c r="DM45"/>
  <c r="DN45"/>
  <c r="DO45"/>
  <c r="DO46" s="1"/>
  <c r="DP45"/>
  <c r="DQ45"/>
  <c r="DR45"/>
  <c r="DS45"/>
  <c r="DS46" s="1"/>
  <c r="DT45"/>
  <c r="DU45"/>
  <c r="DV45"/>
  <c r="DW45"/>
  <c r="DW46" s="1"/>
  <c r="DX45"/>
  <c r="DY45"/>
  <c r="DZ45"/>
  <c r="EA45"/>
  <c r="EA46" s="1"/>
  <c r="EB45"/>
  <c r="EC45"/>
  <c r="ED45"/>
  <c r="EE45"/>
  <c r="EE46" s="1"/>
  <c r="EF45"/>
  <c r="EG45"/>
  <c r="EH45"/>
  <c r="EI45"/>
  <c r="EI46" s="1"/>
  <c r="EJ45"/>
  <c r="EK45"/>
  <c r="EL45"/>
  <c r="EM45"/>
  <c r="EM46" s="1"/>
  <c r="EN45"/>
  <c r="EO45"/>
  <c r="EP45"/>
  <c r="EQ45"/>
  <c r="EQ46" s="1"/>
  <c r="ER45"/>
  <c r="ES45"/>
  <c r="ET45"/>
  <c r="EU45"/>
  <c r="EU46" s="1"/>
  <c r="EV45"/>
  <c r="EW45"/>
  <c r="EX45"/>
  <c r="I46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G46" l="1"/>
  <c r="DA46"/>
  <c r="CK46"/>
  <c r="BY46"/>
  <c r="BU46"/>
  <c r="BP46"/>
  <c r="BL46"/>
  <c r="BH46"/>
  <c r="BD46"/>
  <c r="AZ46"/>
  <c r="AV46"/>
  <c r="AR46"/>
  <c r="AN46"/>
  <c r="AJ46"/>
  <c r="AF46"/>
  <c r="AB46"/>
  <c r="X46"/>
  <c r="P46"/>
  <c r="H46"/>
  <c r="E46"/>
  <c r="V46"/>
  <c r="DX46"/>
  <c r="DT46"/>
  <c r="DP46"/>
  <c r="DL46"/>
  <c r="DH46"/>
  <c r="DD46"/>
  <c r="CZ46"/>
  <c r="CV46"/>
  <c r="CR46"/>
  <c r="CN46"/>
  <c r="CJ46"/>
  <c r="CF46"/>
  <c r="CB46"/>
  <c r="BX46"/>
  <c r="BS46"/>
  <c r="BO46"/>
  <c r="BK46"/>
  <c r="BG46"/>
  <c r="BC46"/>
  <c r="AY46"/>
  <c r="AU46"/>
  <c r="AQ46"/>
  <c r="AM46"/>
  <c r="AI46"/>
  <c r="AE46"/>
  <c r="AA46"/>
  <c r="W46"/>
  <c r="S46"/>
  <c r="O46"/>
  <c r="K46"/>
  <c r="AW46"/>
  <c r="AC46"/>
  <c r="Q46"/>
  <c r="BM46"/>
  <c r="BI46"/>
  <c r="BE46"/>
  <c r="BA46"/>
  <c r="AS46"/>
  <c r="AO46"/>
  <c r="AK46"/>
  <c r="AG46"/>
  <c r="Y46"/>
  <c r="U46"/>
  <c r="EV46"/>
  <c r="ER46"/>
  <c r="EN46"/>
  <c r="EJ46"/>
  <c r="EF46"/>
  <c r="EB46"/>
  <c r="DN46"/>
  <c r="CH46"/>
  <c r="BQ46"/>
  <c r="ET46"/>
  <c r="EL46"/>
  <c r="EH46"/>
  <c r="ED46"/>
  <c r="DV46"/>
  <c r="DJ46"/>
  <c r="DF46"/>
  <c r="DB46"/>
  <c r="CX46"/>
  <c r="CT46"/>
  <c r="CP46"/>
  <c r="CL46"/>
  <c r="CD46"/>
  <c r="BZ46"/>
  <c r="BV46"/>
  <c r="T46"/>
  <c r="L46"/>
  <c r="EY40" i="5"/>
  <c r="EY39"/>
  <c r="EK46" i="4"/>
  <c r="EP46"/>
  <c r="DZ46"/>
  <c r="DR46"/>
  <c r="EW46"/>
  <c r="ES46"/>
  <c r="EO46"/>
  <c r="EG46"/>
  <c r="EC46"/>
  <c r="DY46"/>
  <c r="DU46"/>
  <c r="DQ46"/>
  <c r="DM46"/>
  <c r="DI46"/>
  <c r="DE46"/>
  <c r="CW46"/>
  <c r="CS46"/>
  <c r="CO46"/>
  <c r="CG46"/>
  <c r="CC46"/>
  <c r="EX46"/>
  <c r="D18"/>
  <c r="EY41" i="5" l="1"/>
  <c r="EY44" i="4"/>
  <c r="EY18" l="1"/>
  <c r="FB45" l="1"/>
  <c r="FA45"/>
  <c r="EZ45"/>
  <c r="FB44"/>
  <c r="FA44"/>
  <c r="EZ44"/>
  <c r="FB46" l="1"/>
  <c r="FA46"/>
  <c r="EZ46"/>
  <c r="D44" l="1"/>
  <c r="D45" l="1"/>
  <c r="D46" s="1"/>
  <c r="EY45" l="1"/>
  <c r="EY46" s="1"/>
</calcChain>
</file>

<file path=xl/sharedStrings.xml><?xml version="1.0" encoding="utf-8"?>
<sst xmlns="http://schemas.openxmlformats.org/spreadsheetml/2006/main" count="642" uniqueCount="105">
  <si>
    <t>старше трех лет</t>
  </si>
  <si>
    <t>для глухих воспитанников, для слепых воспитанников</t>
  </si>
  <si>
    <t>в том числе:</t>
  </si>
  <si>
    <t>№ п/п</t>
  </si>
  <si>
    <t>ИТОГ:</t>
  </si>
  <si>
    <t>Тип населенного пункта (городской / сельский)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</si>
  <si>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</si>
  <si>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</si>
  <si>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</si>
  <si>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</si>
  <si>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</si>
  <si>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</si>
  <si>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</si>
  <si>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</si>
  <si>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</si>
  <si>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</si>
  <si>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</si>
  <si>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</si>
  <si>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</si>
  <si>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</si>
  <si>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</si>
  <si>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</si>
  <si>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</si>
  <si>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</si>
  <si>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</si>
  <si>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</si>
  <si>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</si>
  <si>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городской</t>
  </si>
  <si>
    <t>Всего по городской местности:</t>
  </si>
  <si>
    <t>Х</t>
  </si>
  <si>
    <t>Всего по сельской местности:</t>
  </si>
  <si>
    <t>человек</t>
  </si>
  <si>
    <t>Всего: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</si>
  <si>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</si>
  <si>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</si>
  <si>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</si>
  <si>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до трех лет</t>
  </si>
  <si>
    <t>слабовидящие воспитанники</t>
  </si>
  <si>
    <t>воспитанники с амблиопией, косоглазием</t>
  </si>
  <si>
    <t xml:space="preserve">воспитанники с задержкой психического развития </t>
  </si>
  <si>
    <t>обучающиеся с режимом работы полного дня, в том числе:</t>
  </si>
  <si>
    <t>Наименование муниципальных образований Московской области / муниципальных образовательных организаций</t>
  </si>
  <si>
    <t>Объем субвенции в части оплаты труда работников муниципальных дошкольных образовательных организаций на 2020 год 
по состоянию на 15 октября 2020 года
(тыс. руб.)</t>
  </si>
  <si>
    <t>учебно-вспомогательный и прочий персонал</t>
  </si>
  <si>
    <t>педагогические работников</t>
  </si>
  <si>
    <t xml:space="preserve">Прогнозируемая среднегодовая численность воспитанников муниципальных дошкольных образовательных организаций на 2020 год, используемая при расчете объем субвенции  
по состоянию на 15 октября 2020 года
</t>
  </si>
  <si>
    <t>обучающиеся с режимом работы продленного дня, в том числе:</t>
  </si>
  <si>
    <t>Прогнозируемая численность воспитанников в муниципальных дошкольных организациях, всего:</t>
  </si>
  <si>
    <t>ПРОГНОЗИРУЕМАЯ СРЕДНЯЯ ЧИСЛЕННОСТЬ
воспитанников в период с 1 сентября 2021 года по 31 декабря 2021 года в муниципальных дошкольных образовательных организациях в Московской области, а также информация об объемах субвенций из бюджета Московской области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муниципальным садам) в части оплаты труда педагогических работников, учебно-вспомогательного и прочего персонала, учитываемые при расчетах объемов расходов бюджета Московской области на 2021 год на предоставление субвенций муниципальным садам</t>
  </si>
  <si>
    <t>ФАКТИЧЕСКАЯ СРЕДНЯЯ ЧИСЛЕННОСТЬ
воспитанников в период с 1 января 2021 года по 31 августа 2021 года в муниципальных дошкольных образовательных организациях в Московской области, а также информация об объемах субвенций из бюджета Московской области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муниципальным садам) в части оплаты труда педагогических работников, учебно-вспомогательного и прочего персонала, учитываемые при расчетах объемов расходов бюджета Московской области на 2021 год на предоставление субвенций муниципальным садам</t>
  </si>
  <si>
    <t>Долгопрудный</t>
  </si>
  <si>
    <t>АОУ детский сад № 2</t>
  </si>
  <si>
    <t>МАДОУ детский сад № 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</si>
  <si>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</si>
  <si>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</si>
  <si>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</si>
  <si>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</si>
  <si>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</si>
  <si>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</si>
  <si>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</si>
  <si>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</si>
  <si>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</si>
  <si>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</si>
  <si>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</si>
  <si>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</si>
  <si>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</si>
  <si>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</si>
  <si>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</si>
  <si>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</si>
  <si>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</si>
  <si>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</si>
  <si>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</si>
  <si>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</si>
  <si>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</si>
  <si>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</si>
  <si>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</si>
  <si>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</si>
  <si>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</si>
  <si>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МАДОУ детский сад № 27 «Маяк»</t>
  </si>
  <si>
    <t>».</t>
  </si>
  <si>
    <t>МБДОУ ЦРР детский сад № 1 «Солнышко»</t>
  </si>
  <si>
    <t>АОУ детский сад № 3 «Умка»</t>
  </si>
  <si>
    <t>МАДОУ детский сад № 4 «Рябинка»</t>
  </si>
  <si>
    <t>МБДОУ детский сад № 5 «Теремок»</t>
  </si>
  <si>
    <t>АОУ детский сад № 7 «Улыбка»</t>
  </si>
  <si>
    <t>МБДОУ детский сад № 9 «Аистенок»</t>
  </si>
  <si>
    <t>МАДОУ детский сад № 10 «Лучик»</t>
  </si>
  <si>
    <t>МБДОУ детский сад № 11 «Золотой ключик»</t>
  </si>
  <si>
    <t>АОУ детский сад № 13 «В гостях у сказки»</t>
  </si>
  <si>
    <t>МАДОУ детский сад № 14</t>
  </si>
  <si>
    <t>МБДОУ детский сад № 15</t>
  </si>
  <si>
    <t>МБДОУ детский сад № 16</t>
  </si>
  <si>
    <t>МАДОУ детский сад № 17</t>
  </si>
  <si>
    <t>МАДОУ детский сад № 18</t>
  </si>
  <si>
    <t>МАДОУ детский сад № 19</t>
  </si>
  <si>
    <t>МАДОУ детский сад № 20</t>
  </si>
  <si>
    <t>МБДОУ детский сад № 21</t>
  </si>
  <si>
    <t>АОУ детский сад № 23 «Антошка»</t>
  </si>
  <si>
    <t>АОУ детский сад № 24</t>
  </si>
  <si>
    <t>АОУ детский сад № 26 «Незабудка»</t>
  </si>
  <si>
    <t>МАДОУ детский сад № 25</t>
  </si>
  <si>
    <t>АОУ детский сад № 22</t>
  </si>
  <si>
    <t>МАДОУ детский сад №  6 «Звездочка»</t>
  </si>
  <si>
    <t>Приложение 6
к постановлению администрации
городского округа Долгопрудный 
от 28.01.2022 № 33-ПА</t>
  </si>
  <si>
    <t>Приложение 5 
к постановлению администрации
городского округа Долгопрудный 
от 28.01.2022  № 33-ПА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</si>
</sst>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" fillId="0" borderId="0"/>
    <xf numFmtId="164" fontId="7" fillId="0" borderId="0" applyFont="0" applyFill="0" applyBorder="0" applyAlignment="0" applyProtection="0"/>
  </cellStyleXfs>
  <cellXfs count="80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" fontId="5" fillId="0" borderId="2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 wrapText="1"/>
    </xf>
    <xf numFmtId="3" fontId="14" fillId="0" borderId="0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top" wrapText="1"/>
    </xf>
    <xf numFmtId="0" fontId="11" fillId="0" borderId="0" xfId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center"/>
    </xf>
    <xf numFmtId="3" fontId="12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center" wrapText="1"/>
    </xf>
    <xf numFmtId="3" fontId="12" fillId="0" borderId="4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 applyProtection="1">
      <alignment vertical="center" wrapText="1"/>
      <protection locked="0"/>
    </xf>
    <xf numFmtId="165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4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 wrapText="1"/>
    </xf>
    <xf numFmtId="165" fontId="12" fillId="0" borderId="9" xfId="0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vertical="center" wrapText="1"/>
    </xf>
    <xf numFmtId="3" fontId="4" fillId="0" borderId="13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3" fontId="5" fillId="0" borderId="13" xfId="0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right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14" fillId="0" borderId="0" xfId="0" applyNumberFormat="1" applyFont="1" applyFill="1" applyAlignment="1">
      <alignment vertical="center" wrapText="1"/>
    </xf>
    <xf numFmtId="3" fontId="14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3" fontId="15" fillId="0" borderId="1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right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13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5" fillId="0" borderId="14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15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</cellXfs>
  <cellStyles count="22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F47"/>
  <sheetViews>
    <sheetView tabSelected="1" view="pageBreakPreview" zoomScale="55" zoomScaleNormal="55" zoomScaleSheetLayoutView="55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5" sqref="D5:AA5"/>
    </sheetView>
  </sheetViews>
  <sheetFormatPr defaultColWidth="10.42578125" defaultRowHeight="18" customHeight="1"/>
  <cols>
    <col min="1" max="1" width="8.28515625" style="12" customWidth="1"/>
    <col min="2" max="2" width="75.5703125" style="50" customWidth="1"/>
    <col min="3" max="3" width="14.42578125" style="51" customWidth="1"/>
    <col min="4" max="4" width="19" style="52" customWidth="1"/>
    <col min="5" max="5" width="14.28515625" style="12" customWidth="1"/>
    <col min="6" max="6" width="17.28515625" style="12" customWidth="1"/>
    <col min="7" max="12" width="17.7109375" style="12" customWidth="1"/>
    <col min="13" max="19" width="19.5703125" style="12" customWidth="1"/>
    <col min="20" max="27" width="17.85546875" style="12" customWidth="1"/>
    <col min="28" max="28" width="20.42578125" style="12" customWidth="1"/>
    <col min="29" max="30" width="19" style="12" customWidth="1"/>
    <col min="31" max="31" width="20.42578125" style="12" customWidth="1"/>
    <col min="32" max="36" width="19" style="12" customWidth="1"/>
    <col min="37" max="44" width="18.42578125" style="12" customWidth="1"/>
    <col min="45" max="49" width="20.140625" style="12" customWidth="1"/>
    <col min="50" max="55" width="18.42578125" style="12" customWidth="1"/>
    <col min="56" max="57" width="16.85546875" style="12" customWidth="1"/>
    <col min="58" max="58" width="19.85546875" style="12" customWidth="1"/>
    <col min="59" max="61" width="20.140625" style="12" customWidth="1"/>
    <col min="62" max="62" width="18.42578125" style="12" customWidth="1"/>
    <col min="63" max="64" width="11.5703125" style="12" customWidth="1"/>
    <col min="65" max="66" width="10.5703125" style="12" customWidth="1"/>
    <col min="67" max="69" width="17.42578125" style="12" customWidth="1"/>
    <col min="70" max="70" width="18.5703125" style="12" customWidth="1"/>
    <col min="71" max="74" width="17.42578125" style="12" customWidth="1"/>
    <col min="75" max="77" width="19.28515625" style="12" customWidth="1"/>
    <col min="78" max="78" width="20.42578125" style="12" customWidth="1"/>
    <col min="79" max="80" width="17.42578125" style="12" customWidth="1"/>
    <col min="81" max="85" width="18.140625" style="12" customWidth="1"/>
    <col min="86" max="87" width="17.140625" style="12" customWidth="1"/>
    <col min="88" max="88" width="19.140625" style="12" customWidth="1"/>
    <col min="89" max="91" width="20" style="12" customWidth="1"/>
    <col min="92" max="92" width="18.140625" style="12" customWidth="1"/>
    <col min="93" max="93" width="23.42578125" style="12" customWidth="1"/>
    <col min="94" max="94" width="24.140625" style="12" customWidth="1"/>
    <col min="95" max="96" width="18.140625" style="12" customWidth="1"/>
    <col min="97" max="110" width="19.28515625" style="12" customWidth="1"/>
    <col min="111" max="122" width="19.5703125" style="12" customWidth="1"/>
    <col min="123" max="124" width="24.140625" style="12" customWidth="1"/>
    <col min="125" max="126" width="18.7109375" style="12" customWidth="1"/>
    <col min="127" max="127" width="21" style="12" customWidth="1"/>
    <col min="128" max="132" width="19.85546875" style="12" customWidth="1"/>
    <col min="133" max="135" width="20" style="12" customWidth="1"/>
    <col min="136" max="139" width="21" style="12" customWidth="1"/>
    <col min="140" max="140" width="21.7109375" style="53" customWidth="1"/>
    <col min="141" max="144" width="21.7109375" style="54" customWidth="1"/>
    <col min="145" max="145" width="21.7109375" style="12" customWidth="1"/>
    <col min="146" max="152" width="22" style="12" customWidth="1"/>
    <col min="153" max="153" width="23" style="12" customWidth="1"/>
    <col min="154" max="154" width="25.5703125" style="12" customWidth="1"/>
    <col min="155" max="155" width="16.140625" style="12" customWidth="1"/>
    <col min="156" max="156" width="21.42578125" style="12" customWidth="1"/>
    <col min="157" max="157" width="22.7109375" style="12" customWidth="1"/>
    <col min="158" max="158" width="22.85546875" style="12" customWidth="1"/>
    <col min="159" max="159" width="35.5703125" style="12" customWidth="1"/>
    <col min="160" max="16384" width="10.42578125" style="12"/>
  </cols>
  <sheetData>
    <row r="1" spans="1:158" s="1" customFormat="1" ht="18" hidden="1" customHeight="1">
      <c r="B1" s="19"/>
      <c r="C1" s="2"/>
      <c r="D1" s="3"/>
      <c r="EJ1" s="17"/>
      <c r="EK1" s="18"/>
      <c r="EL1" s="18"/>
      <c r="EM1" s="18"/>
      <c r="EN1" s="18"/>
    </row>
    <row r="2" spans="1:158" s="1" customFormat="1" ht="18" customHeight="1">
      <c r="B2" s="19"/>
      <c r="C2" s="2"/>
      <c r="D2" s="3"/>
      <c r="X2" s="57" t="s">
        <v>104</v>
      </c>
      <c r="Y2" s="57"/>
      <c r="Z2" s="57"/>
      <c r="AA2" s="57"/>
      <c r="EJ2" s="17"/>
      <c r="EK2" s="18"/>
      <c r="EL2" s="18"/>
      <c r="EM2" s="18"/>
      <c r="EN2" s="18"/>
    </row>
    <row r="3" spans="1:158" s="1" customFormat="1" ht="36.75" customHeight="1">
      <c r="B3" s="19"/>
      <c r="C3" s="2"/>
      <c r="D3" s="3"/>
      <c r="X3" s="57"/>
      <c r="Y3" s="57"/>
      <c r="Z3" s="57"/>
      <c r="AA3" s="57"/>
      <c r="EJ3" s="17"/>
      <c r="EK3" s="18"/>
      <c r="EL3" s="18"/>
      <c r="EM3" s="18"/>
      <c r="EN3" s="18"/>
    </row>
    <row r="4" spans="1:158" s="1" customFormat="1" ht="18" customHeight="1">
      <c r="B4" s="19"/>
      <c r="C4" s="2"/>
      <c r="D4" s="3"/>
      <c r="X4" s="57"/>
      <c r="Y4" s="57"/>
      <c r="Z4" s="57"/>
      <c r="AA4" s="57"/>
      <c r="EJ4" s="17"/>
      <c r="EK4" s="18"/>
      <c r="EL4" s="18"/>
      <c r="EM4" s="18"/>
      <c r="EN4" s="18"/>
    </row>
    <row r="5" spans="1:158" s="1" customFormat="1" ht="126.75" customHeight="1">
      <c r="B5" s="16"/>
      <c r="C5" s="16"/>
      <c r="D5" s="79" t="s">
        <v>49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EJ5" s="17"/>
      <c r="EK5" s="18"/>
      <c r="EL5" s="18"/>
      <c r="EM5" s="18"/>
      <c r="EN5" s="18"/>
    </row>
    <row r="6" spans="1:158" s="1" customFormat="1" ht="20.25">
      <c r="B6" s="10"/>
      <c r="C6" s="2"/>
      <c r="D6" s="4"/>
      <c r="AA6" s="1" t="s">
        <v>31</v>
      </c>
      <c r="EJ6" s="17"/>
      <c r="EK6" s="18"/>
      <c r="EL6" s="18"/>
      <c r="EM6" s="18"/>
      <c r="EN6" s="18"/>
    </row>
    <row r="7" spans="1:158" s="1" customFormat="1" ht="18.75" customHeight="1">
      <c r="A7" s="58" t="s">
        <v>3</v>
      </c>
      <c r="B7" s="58" t="s">
        <v>41</v>
      </c>
      <c r="C7" s="58" t="s">
        <v>5</v>
      </c>
      <c r="D7" s="62" t="s">
        <v>47</v>
      </c>
      <c r="E7" s="74" t="s">
        <v>2</v>
      </c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6"/>
      <c r="AB7" s="74" t="s">
        <v>2</v>
      </c>
      <c r="AC7" s="75"/>
      <c r="AD7" s="75"/>
      <c r="AE7" s="75"/>
      <c r="AF7" s="75"/>
      <c r="AG7" s="75"/>
      <c r="AH7" s="76"/>
      <c r="AI7" s="74" t="s">
        <v>2</v>
      </c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6"/>
      <c r="BD7" s="74" t="s">
        <v>2</v>
      </c>
      <c r="BE7" s="75"/>
      <c r="BF7" s="75"/>
      <c r="BG7" s="75"/>
      <c r="BH7" s="75"/>
      <c r="BI7" s="75"/>
      <c r="BJ7" s="75"/>
      <c r="BK7" s="75"/>
      <c r="BL7" s="76"/>
      <c r="BM7" s="74" t="s">
        <v>2</v>
      </c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6"/>
      <c r="CJ7" s="74" t="s">
        <v>2</v>
      </c>
      <c r="CK7" s="75"/>
      <c r="CL7" s="75"/>
      <c r="CM7" s="75"/>
      <c r="CN7" s="75"/>
      <c r="CO7" s="75"/>
      <c r="CP7" s="76"/>
      <c r="CQ7" s="74" t="s">
        <v>2</v>
      </c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6"/>
      <c r="DL7" s="74" t="s">
        <v>2</v>
      </c>
      <c r="DM7" s="75"/>
      <c r="DN7" s="75"/>
      <c r="DO7" s="75"/>
      <c r="DP7" s="75"/>
      <c r="DQ7" s="75"/>
      <c r="DR7" s="75"/>
      <c r="DS7" s="75"/>
      <c r="DT7" s="76"/>
      <c r="DU7" s="74" t="s">
        <v>2</v>
      </c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6"/>
      <c r="EJ7" s="74" t="s">
        <v>2</v>
      </c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6"/>
      <c r="EY7" s="77" t="s">
        <v>42</v>
      </c>
      <c r="EZ7" s="78"/>
      <c r="FA7" s="78"/>
      <c r="FB7" s="77" t="s">
        <v>45</v>
      </c>
    </row>
    <row r="8" spans="1:158" s="5" customFormat="1" ht="18.75" customHeight="1">
      <c r="A8" s="58"/>
      <c r="B8" s="58"/>
      <c r="C8" s="58"/>
      <c r="D8" s="63"/>
      <c r="E8" s="74" t="s">
        <v>40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6"/>
      <c r="AB8" s="74" t="s">
        <v>40</v>
      </c>
      <c r="AC8" s="75"/>
      <c r="AD8" s="75"/>
      <c r="AE8" s="75"/>
      <c r="AF8" s="75"/>
      <c r="AG8" s="75"/>
      <c r="AH8" s="76"/>
      <c r="AI8" s="74" t="s">
        <v>33</v>
      </c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6"/>
      <c r="BD8" s="74" t="s">
        <v>33</v>
      </c>
      <c r="BE8" s="75"/>
      <c r="BF8" s="75"/>
      <c r="BG8" s="75"/>
      <c r="BH8" s="75"/>
      <c r="BI8" s="75"/>
      <c r="BJ8" s="75"/>
      <c r="BK8" s="75"/>
      <c r="BL8" s="76"/>
      <c r="BM8" s="74" t="s">
        <v>34</v>
      </c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6"/>
      <c r="CJ8" s="74" t="s">
        <v>34</v>
      </c>
      <c r="CK8" s="75"/>
      <c r="CL8" s="75"/>
      <c r="CM8" s="75"/>
      <c r="CN8" s="75"/>
      <c r="CO8" s="75"/>
      <c r="CP8" s="76"/>
      <c r="CQ8" s="74" t="s">
        <v>35</v>
      </c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6"/>
      <c r="DL8" s="74" t="s">
        <v>35</v>
      </c>
      <c r="DM8" s="75"/>
      <c r="DN8" s="75"/>
      <c r="DO8" s="75"/>
      <c r="DP8" s="75"/>
      <c r="DQ8" s="75"/>
      <c r="DR8" s="75"/>
      <c r="DS8" s="75"/>
      <c r="DT8" s="76"/>
      <c r="DU8" s="74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6"/>
      <c r="EJ8" s="74" t="s">
        <v>46</v>
      </c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6"/>
      <c r="EY8" s="78"/>
      <c r="EZ8" s="78"/>
      <c r="FA8" s="78"/>
      <c r="FB8" s="78"/>
    </row>
    <row r="9" spans="1:158" s="6" customFormat="1" ht="18.75" customHeight="1">
      <c r="A9" s="58"/>
      <c r="B9" s="58"/>
      <c r="C9" s="58"/>
      <c r="D9" s="63"/>
      <c r="E9" s="59" t="s">
        <v>6</v>
      </c>
      <c r="F9" s="59"/>
      <c r="G9" s="74" t="s">
        <v>7</v>
      </c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6"/>
      <c r="AB9" s="74" t="s">
        <v>7</v>
      </c>
      <c r="AC9" s="75"/>
      <c r="AD9" s="75"/>
      <c r="AE9" s="75"/>
      <c r="AF9" s="76"/>
      <c r="AG9" s="65" t="s">
        <v>8</v>
      </c>
      <c r="AH9" s="67"/>
      <c r="AI9" s="59" t="s">
        <v>6</v>
      </c>
      <c r="AJ9" s="59"/>
      <c r="AK9" s="74" t="s">
        <v>7</v>
      </c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6"/>
      <c r="BD9" s="74" t="s">
        <v>7</v>
      </c>
      <c r="BE9" s="75"/>
      <c r="BF9" s="75"/>
      <c r="BG9" s="75"/>
      <c r="BH9" s="75"/>
      <c r="BI9" s="75"/>
      <c r="BJ9" s="76"/>
      <c r="BK9" s="65" t="s">
        <v>8</v>
      </c>
      <c r="BL9" s="67"/>
      <c r="BM9" s="59" t="s">
        <v>6</v>
      </c>
      <c r="BN9" s="59"/>
      <c r="BO9" s="74" t="s">
        <v>7</v>
      </c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6"/>
      <c r="CJ9" s="74" t="s">
        <v>7</v>
      </c>
      <c r="CK9" s="75"/>
      <c r="CL9" s="75"/>
      <c r="CM9" s="75"/>
      <c r="CN9" s="76"/>
      <c r="CO9" s="65" t="s">
        <v>8</v>
      </c>
      <c r="CP9" s="67"/>
      <c r="CQ9" s="59" t="s">
        <v>6</v>
      </c>
      <c r="CR9" s="59"/>
      <c r="CS9" s="74" t="s">
        <v>7</v>
      </c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6"/>
      <c r="DL9" s="74" t="s">
        <v>7</v>
      </c>
      <c r="DM9" s="75"/>
      <c r="DN9" s="75"/>
      <c r="DO9" s="75"/>
      <c r="DP9" s="75"/>
      <c r="DQ9" s="75"/>
      <c r="DR9" s="76"/>
      <c r="DS9" s="65" t="s">
        <v>8</v>
      </c>
      <c r="DT9" s="67"/>
      <c r="DU9" s="59" t="s">
        <v>6</v>
      </c>
      <c r="DV9" s="59"/>
      <c r="DW9" s="74" t="s">
        <v>7</v>
      </c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6"/>
      <c r="EJ9" s="74" t="s">
        <v>7</v>
      </c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6"/>
      <c r="EW9" s="65" t="s">
        <v>8</v>
      </c>
      <c r="EX9" s="67"/>
      <c r="EY9" s="78"/>
      <c r="EZ9" s="78"/>
      <c r="FA9" s="78"/>
      <c r="FB9" s="78"/>
    </row>
    <row r="10" spans="1:158" s="5" customFormat="1" ht="18.75" customHeight="1">
      <c r="A10" s="58"/>
      <c r="B10" s="58"/>
      <c r="C10" s="58"/>
      <c r="D10" s="63"/>
      <c r="E10" s="59"/>
      <c r="F10" s="59"/>
      <c r="G10" s="74" t="s">
        <v>9</v>
      </c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6"/>
      <c r="T10" s="74" t="s">
        <v>10</v>
      </c>
      <c r="U10" s="75"/>
      <c r="V10" s="75"/>
      <c r="W10" s="75"/>
      <c r="X10" s="75"/>
      <c r="Y10" s="75"/>
      <c r="Z10" s="75"/>
      <c r="AA10" s="76"/>
      <c r="AB10" s="74" t="s">
        <v>10</v>
      </c>
      <c r="AC10" s="75"/>
      <c r="AD10" s="75"/>
      <c r="AE10" s="75"/>
      <c r="AF10" s="76"/>
      <c r="AG10" s="68"/>
      <c r="AH10" s="70"/>
      <c r="AI10" s="59"/>
      <c r="AJ10" s="59"/>
      <c r="AK10" s="74" t="s">
        <v>9</v>
      </c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6"/>
      <c r="AX10" s="74" t="s">
        <v>10</v>
      </c>
      <c r="AY10" s="75"/>
      <c r="AZ10" s="75"/>
      <c r="BA10" s="75"/>
      <c r="BB10" s="75"/>
      <c r="BC10" s="76"/>
      <c r="BD10" s="74" t="s">
        <v>10</v>
      </c>
      <c r="BE10" s="75"/>
      <c r="BF10" s="75"/>
      <c r="BG10" s="75"/>
      <c r="BH10" s="75"/>
      <c r="BI10" s="75"/>
      <c r="BJ10" s="76"/>
      <c r="BK10" s="68"/>
      <c r="BL10" s="70"/>
      <c r="BM10" s="59"/>
      <c r="BN10" s="59"/>
      <c r="BO10" s="74" t="s">
        <v>9</v>
      </c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6"/>
      <c r="CB10" s="74" t="s">
        <v>10</v>
      </c>
      <c r="CC10" s="75"/>
      <c r="CD10" s="75"/>
      <c r="CE10" s="75"/>
      <c r="CF10" s="75"/>
      <c r="CG10" s="75"/>
      <c r="CH10" s="75"/>
      <c r="CI10" s="76"/>
      <c r="CJ10" s="74" t="s">
        <v>10</v>
      </c>
      <c r="CK10" s="75"/>
      <c r="CL10" s="75"/>
      <c r="CM10" s="75"/>
      <c r="CN10" s="76"/>
      <c r="CO10" s="68"/>
      <c r="CP10" s="70"/>
      <c r="CQ10" s="59"/>
      <c r="CR10" s="59"/>
      <c r="CS10" s="74" t="s">
        <v>9</v>
      </c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6"/>
      <c r="DF10" s="74" t="s">
        <v>10</v>
      </c>
      <c r="DG10" s="75"/>
      <c r="DH10" s="75"/>
      <c r="DI10" s="75"/>
      <c r="DJ10" s="75"/>
      <c r="DK10" s="76"/>
      <c r="DL10" s="74" t="s">
        <v>10</v>
      </c>
      <c r="DM10" s="75"/>
      <c r="DN10" s="75"/>
      <c r="DO10" s="75"/>
      <c r="DP10" s="75"/>
      <c r="DQ10" s="75"/>
      <c r="DR10" s="76"/>
      <c r="DS10" s="68"/>
      <c r="DT10" s="70"/>
      <c r="DU10" s="59"/>
      <c r="DV10" s="59"/>
      <c r="DW10" s="74" t="s">
        <v>9</v>
      </c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6"/>
      <c r="EJ10" s="59" t="s">
        <v>10</v>
      </c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68"/>
      <c r="EX10" s="70"/>
      <c r="EY10" s="78"/>
      <c r="EZ10" s="78"/>
      <c r="FA10" s="78"/>
      <c r="FB10" s="78"/>
    </row>
    <row r="11" spans="1:158" s="5" customFormat="1" ht="18.75" customHeight="1">
      <c r="A11" s="58"/>
      <c r="B11" s="58"/>
      <c r="C11" s="58"/>
      <c r="D11" s="63"/>
      <c r="E11" s="59"/>
      <c r="F11" s="59"/>
      <c r="G11" s="59" t="s">
        <v>14</v>
      </c>
      <c r="H11" s="65" t="s">
        <v>11</v>
      </c>
      <c r="I11" s="66"/>
      <c r="J11" s="66"/>
      <c r="K11" s="66"/>
      <c r="L11" s="67"/>
      <c r="M11" s="59" t="s">
        <v>12</v>
      </c>
      <c r="N11" s="59"/>
      <c r="O11" s="59" t="s">
        <v>13</v>
      </c>
      <c r="P11" s="59"/>
      <c r="Q11" s="59"/>
      <c r="R11" s="59"/>
      <c r="S11" s="59"/>
      <c r="T11" s="59" t="s">
        <v>14</v>
      </c>
      <c r="U11" s="59" t="s">
        <v>15</v>
      </c>
      <c r="V11" s="59"/>
      <c r="W11" s="59"/>
      <c r="X11" s="59"/>
      <c r="Y11" s="59"/>
      <c r="Z11" s="59" t="s">
        <v>1</v>
      </c>
      <c r="AA11" s="59"/>
      <c r="AB11" s="59" t="s">
        <v>16</v>
      </c>
      <c r="AC11" s="59"/>
      <c r="AD11" s="59"/>
      <c r="AE11" s="59"/>
      <c r="AF11" s="59"/>
      <c r="AG11" s="68"/>
      <c r="AH11" s="70"/>
      <c r="AI11" s="59"/>
      <c r="AJ11" s="59"/>
      <c r="AK11" s="59" t="s">
        <v>14</v>
      </c>
      <c r="AL11" s="65" t="s">
        <v>11</v>
      </c>
      <c r="AM11" s="66"/>
      <c r="AN11" s="66"/>
      <c r="AO11" s="66"/>
      <c r="AP11" s="67"/>
      <c r="AQ11" s="59" t="s">
        <v>12</v>
      </c>
      <c r="AR11" s="59"/>
      <c r="AS11" s="59" t="s">
        <v>13</v>
      </c>
      <c r="AT11" s="59"/>
      <c r="AU11" s="59"/>
      <c r="AV11" s="59"/>
      <c r="AW11" s="59"/>
      <c r="AX11" s="59" t="s">
        <v>14</v>
      </c>
      <c r="AY11" s="59" t="s">
        <v>15</v>
      </c>
      <c r="AZ11" s="59"/>
      <c r="BA11" s="59"/>
      <c r="BB11" s="59"/>
      <c r="BC11" s="59"/>
      <c r="BD11" s="59" t="s">
        <v>1</v>
      </c>
      <c r="BE11" s="59"/>
      <c r="BF11" s="59" t="s">
        <v>16</v>
      </c>
      <c r="BG11" s="59"/>
      <c r="BH11" s="59"/>
      <c r="BI11" s="59"/>
      <c r="BJ11" s="59"/>
      <c r="BK11" s="68"/>
      <c r="BL11" s="70"/>
      <c r="BM11" s="59"/>
      <c r="BN11" s="59"/>
      <c r="BO11" s="59" t="s">
        <v>14</v>
      </c>
      <c r="BP11" s="65" t="s">
        <v>11</v>
      </c>
      <c r="BQ11" s="66"/>
      <c r="BR11" s="66"/>
      <c r="BS11" s="66"/>
      <c r="BT11" s="67"/>
      <c r="BU11" s="59" t="s">
        <v>12</v>
      </c>
      <c r="BV11" s="59"/>
      <c r="BW11" s="59" t="s">
        <v>13</v>
      </c>
      <c r="BX11" s="59"/>
      <c r="BY11" s="59"/>
      <c r="BZ11" s="59"/>
      <c r="CA11" s="59"/>
      <c r="CB11" s="59" t="s">
        <v>14</v>
      </c>
      <c r="CC11" s="59" t="s">
        <v>15</v>
      </c>
      <c r="CD11" s="59"/>
      <c r="CE11" s="59"/>
      <c r="CF11" s="59"/>
      <c r="CG11" s="59"/>
      <c r="CH11" s="59" t="s">
        <v>1</v>
      </c>
      <c r="CI11" s="59"/>
      <c r="CJ11" s="59" t="s">
        <v>16</v>
      </c>
      <c r="CK11" s="59"/>
      <c r="CL11" s="59"/>
      <c r="CM11" s="59"/>
      <c r="CN11" s="59"/>
      <c r="CO11" s="68"/>
      <c r="CP11" s="70"/>
      <c r="CQ11" s="59"/>
      <c r="CR11" s="59"/>
      <c r="CS11" s="59" t="s">
        <v>14</v>
      </c>
      <c r="CT11" s="65" t="s">
        <v>11</v>
      </c>
      <c r="CU11" s="66"/>
      <c r="CV11" s="66"/>
      <c r="CW11" s="66"/>
      <c r="CX11" s="67"/>
      <c r="CY11" s="59" t="s">
        <v>12</v>
      </c>
      <c r="CZ11" s="59"/>
      <c r="DA11" s="59" t="s">
        <v>13</v>
      </c>
      <c r="DB11" s="59"/>
      <c r="DC11" s="59"/>
      <c r="DD11" s="59"/>
      <c r="DE11" s="59"/>
      <c r="DF11" s="59" t="s">
        <v>14</v>
      </c>
      <c r="DG11" s="59" t="s">
        <v>15</v>
      </c>
      <c r="DH11" s="59"/>
      <c r="DI11" s="59"/>
      <c r="DJ11" s="59"/>
      <c r="DK11" s="59"/>
      <c r="DL11" s="59" t="s">
        <v>1</v>
      </c>
      <c r="DM11" s="59"/>
      <c r="DN11" s="59" t="s">
        <v>16</v>
      </c>
      <c r="DO11" s="59"/>
      <c r="DP11" s="59"/>
      <c r="DQ11" s="59"/>
      <c r="DR11" s="59"/>
      <c r="DS11" s="68"/>
      <c r="DT11" s="70"/>
      <c r="DU11" s="59"/>
      <c r="DV11" s="59"/>
      <c r="DW11" s="59" t="s">
        <v>14</v>
      </c>
      <c r="DX11" s="65" t="s">
        <v>11</v>
      </c>
      <c r="DY11" s="66"/>
      <c r="DZ11" s="66"/>
      <c r="EA11" s="66"/>
      <c r="EB11" s="67"/>
      <c r="EC11" s="59" t="s">
        <v>12</v>
      </c>
      <c r="ED11" s="59"/>
      <c r="EE11" s="59" t="s">
        <v>13</v>
      </c>
      <c r="EF11" s="59"/>
      <c r="EG11" s="59"/>
      <c r="EH11" s="59"/>
      <c r="EI11" s="59"/>
      <c r="EJ11" s="59" t="s">
        <v>14</v>
      </c>
      <c r="EK11" s="59" t="s">
        <v>15</v>
      </c>
      <c r="EL11" s="59"/>
      <c r="EM11" s="59"/>
      <c r="EN11" s="59"/>
      <c r="EO11" s="59"/>
      <c r="EP11" s="59" t="s">
        <v>1</v>
      </c>
      <c r="EQ11" s="59"/>
      <c r="ER11" s="59" t="s">
        <v>16</v>
      </c>
      <c r="ES11" s="59"/>
      <c r="ET11" s="59"/>
      <c r="EU11" s="59"/>
      <c r="EV11" s="59"/>
      <c r="EW11" s="68"/>
      <c r="EX11" s="70"/>
      <c r="EY11" s="78"/>
      <c r="EZ11" s="78"/>
      <c r="FA11" s="78"/>
      <c r="FB11" s="78"/>
    </row>
    <row r="12" spans="1:158" s="7" customFormat="1" ht="21.75" customHeight="1">
      <c r="A12" s="58"/>
      <c r="B12" s="58"/>
      <c r="C12" s="58"/>
      <c r="D12" s="63"/>
      <c r="E12" s="59"/>
      <c r="F12" s="59"/>
      <c r="G12" s="59"/>
      <c r="H12" s="68"/>
      <c r="I12" s="69"/>
      <c r="J12" s="69"/>
      <c r="K12" s="69"/>
      <c r="L12" s="70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68"/>
      <c r="AH12" s="70"/>
      <c r="AI12" s="59"/>
      <c r="AJ12" s="59"/>
      <c r="AK12" s="59"/>
      <c r="AL12" s="68"/>
      <c r="AM12" s="69"/>
      <c r="AN12" s="69"/>
      <c r="AO12" s="69"/>
      <c r="AP12" s="70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68"/>
      <c r="BL12" s="70"/>
      <c r="BM12" s="59"/>
      <c r="BN12" s="59"/>
      <c r="BO12" s="59"/>
      <c r="BP12" s="68"/>
      <c r="BQ12" s="69"/>
      <c r="BR12" s="69"/>
      <c r="BS12" s="69"/>
      <c r="BT12" s="70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68"/>
      <c r="CP12" s="70"/>
      <c r="CQ12" s="59"/>
      <c r="CR12" s="59"/>
      <c r="CS12" s="59"/>
      <c r="CT12" s="68"/>
      <c r="CU12" s="69"/>
      <c r="CV12" s="69"/>
      <c r="CW12" s="69"/>
      <c r="CX12" s="70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68"/>
      <c r="DT12" s="70"/>
      <c r="DU12" s="59"/>
      <c r="DV12" s="59"/>
      <c r="DW12" s="59"/>
      <c r="DX12" s="68"/>
      <c r="DY12" s="69"/>
      <c r="DZ12" s="69"/>
      <c r="EA12" s="69"/>
      <c r="EB12" s="70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68"/>
      <c r="EX12" s="70"/>
      <c r="EY12" s="78"/>
      <c r="EZ12" s="78"/>
      <c r="FA12" s="78"/>
      <c r="FB12" s="78"/>
    </row>
    <row r="13" spans="1:158" s="7" customFormat="1" ht="18.75" customHeight="1">
      <c r="A13" s="58"/>
      <c r="B13" s="58"/>
      <c r="C13" s="58"/>
      <c r="D13" s="63"/>
      <c r="E13" s="59"/>
      <c r="F13" s="59"/>
      <c r="G13" s="59"/>
      <c r="H13" s="68"/>
      <c r="I13" s="69"/>
      <c r="J13" s="69"/>
      <c r="K13" s="69"/>
      <c r="L13" s="70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68"/>
      <c r="AH13" s="70"/>
      <c r="AI13" s="59"/>
      <c r="AJ13" s="59"/>
      <c r="AK13" s="59"/>
      <c r="AL13" s="68"/>
      <c r="AM13" s="69"/>
      <c r="AN13" s="69"/>
      <c r="AO13" s="69"/>
      <c r="AP13" s="70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68"/>
      <c r="BL13" s="70"/>
      <c r="BM13" s="59"/>
      <c r="BN13" s="59"/>
      <c r="BO13" s="59"/>
      <c r="BP13" s="68"/>
      <c r="BQ13" s="69"/>
      <c r="BR13" s="69"/>
      <c r="BS13" s="69"/>
      <c r="BT13" s="70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68"/>
      <c r="CP13" s="70"/>
      <c r="CQ13" s="59"/>
      <c r="CR13" s="59"/>
      <c r="CS13" s="59"/>
      <c r="CT13" s="68"/>
      <c r="CU13" s="69"/>
      <c r="CV13" s="69"/>
      <c r="CW13" s="69"/>
      <c r="CX13" s="70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68"/>
      <c r="DT13" s="70"/>
      <c r="DU13" s="59"/>
      <c r="DV13" s="59"/>
      <c r="DW13" s="59"/>
      <c r="DX13" s="68"/>
      <c r="DY13" s="69"/>
      <c r="DZ13" s="69"/>
      <c r="EA13" s="69"/>
      <c r="EB13" s="70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68"/>
      <c r="EX13" s="70"/>
      <c r="EY13" s="78"/>
      <c r="EZ13" s="78"/>
      <c r="FA13" s="78"/>
      <c r="FB13" s="78"/>
    </row>
    <row r="14" spans="1:158" s="7" customFormat="1" ht="15" customHeight="1">
      <c r="A14" s="58"/>
      <c r="B14" s="58"/>
      <c r="C14" s="58"/>
      <c r="D14" s="63"/>
      <c r="E14" s="59"/>
      <c r="F14" s="59"/>
      <c r="G14" s="59"/>
      <c r="H14" s="71"/>
      <c r="I14" s="72"/>
      <c r="J14" s="72"/>
      <c r="K14" s="72"/>
      <c r="L14" s="73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68"/>
      <c r="AH14" s="70"/>
      <c r="AI14" s="59"/>
      <c r="AJ14" s="59"/>
      <c r="AK14" s="59"/>
      <c r="AL14" s="71"/>
      <c r="AM14" s="72"/>
      <c r="AN14" s="72"/>
      <c r="AO14" s="72"/>
      <c r="AP14" s="73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68"/>
      <c r="BL14" s="70"/>
      <c r="BM14" s="59"/>
      <c r="BN14" s="59"/>
      <c r="BO14" s="59"/>
      <c r="BP14" s="71"/>
      <c r="BQ14" s="72"/>
      <c r="BR14" s="72"/>
      <c r="BS14" s="72"/>
      <c r="BT14" s="73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68"/>
      <c r="CP14" s="70"/>
      <c r="CQ14" s="59"/>
      <c r="CR14" s="59"/>
      <c r="CS14" s="59"/>
      <c r="CT14" s="71"/>
      <c r="CU14" s="72"/>
      <c r="CV14" s="72"/>
      <c r="CW14" s="72"/>
      <c r="CX14" s="73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68"/>
      <c r="DT14" s="70"/>
      <c r="DU14" s="59"/>
      <c r="DV14" s="59"/>
      <c r="DW14" s="59"/>
      <c r="DX14" s="71"/>
      <c r="DY14" s="72"/>
      <c r="DZ14" s="72"/>
      <c r="EA14" s="72"/>
      <c r="EB14" s="73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68"/>
      <c r="EX14" s="70"/>
      <c r="EY14" s="77" t="s">
        <v>32</v>
      </c>
      <c r="EZ14" s="77" t="s">
        <v>2</v>
      </c>
      <c r="FA14" s="78"/>
      <c r="FB14" s="78"/>
    </row>
    <row r="15" spans="1:158" s="7" customFormat="1" ht="18.75" customHeight="1">
      <c r="A15" s="58"/>
      <c r="B15" s="58"/>
      <c r="C15" s="58"/>
      <c r="D15" s="63"/>
      <c r="E15" s="60" t="s">
        <v>36</v>
      </c>
      <c r="F15" s="60" t="s">
        <v>0</v>
      </c>
      <c r="G15" s="59"/>
      <c r="H15" s="59" t="s">
        <v>17</v>
      </c>
      <c r="I15" s="59" t="s">
        <v>37</v>
      </c>
      <c r="J15" s="60" t="s">
        <v>38</v>
      </c>
      <c r="K15" s="59" t="s">
        <v>39</v>
      </c>
      <c r="L15" s="60" t="s">
        <v>24</v>
      </c>
      <c r="M15" s="59" t="s">
        <v>18</v>
      </c>
      <c r="N15" s="59" t="s">
        <v>19</v>
      </c>
      <c r="O15" s="59" t="s">
        <v>20</v>
      </c>
      <c r="P15" s="59" t="s">
        <v>21</v>
      </c>
      <c r="Q15" s="60" t="s">
        <v>25</v>
      </c>
      <c r="R15" s="59" t="s">
        <v>22</v>
      </c>
      <c r="S15" s="59" t="s">
        <v>23</v>
      </c>
      <c r="T15" s="59"/>
      <c r="U15" s="59" t="s">
        <v>17</v>
      </c>
      <c r="V15" s="59" t="s">
        <v>37</v>
      </c>
      <c r="W15" s="60" t="s">
        <v>38</v>
      </c>
      <c r="X15" s="59" t="s">
        <v>39</v>
      </c>
      <c r="Y15" s="59" t="s">
        <v>24</v>
      </c>
      <c r="Z15" s="59" t="s">
        <v>18</v>
      </c>
      <c r="AA15" s="59" t="s">
        <v>19</v>
      </c>
      <c r="AB15" s="59" t="s">
        <v>20</v>
      </c>
      <c r="AC15" s="59" t="s">
        <v>21</v>
      </c>
      <c r="AD15" s="59" t="s">
        <v>25</v>
      </c>
      <c r="AE15" s="59" t="s">
        <v>22</v>
      </c>
      <c r="AF15" s="59" t="s">
        <v>23</v>
      </c>
      <c r="AG15" s="71"/>
      <c r="AH15" s="73"/>
      <c r="AI15" s="59" t="s">
        <v>36</v>
      </c>
      <c r="AJ15" s="59" t="s">
        <v>0</v>
      </c>
      <c r="AK15" s="59"/>
      <c r="AL15" s="59" t="s">
        <v>17</v>
      </c>
      <c r="AM15" s="59" t="s">
        <v>37</v>
      </c>
      <c r="AN15" s="60" t="s">
        <v>38</v>
      </c>
      <c r="AO15" s="59" t="s">
        <v>39</v>
      </c>
      <c r="AP15" s="60" t="s">
        <v>24</v>
      </c>
      <c r="AQ15" s="59" t="s">
        <v>18</v>
      </c>
      <c r="AR15" s="59" t="s">
        <v>19</v>
      </c>
      <c r="AS15" s="59" t="s">
        <v>20</v>
      </c>
      <c r="AT15" s="59" t="s">
        <v>21</v>
      </c>
      <c r="AU15" s="60" t="s">
        <v>25</v>
      </c>
      <c r="AV15" s="59" t="s">
        <v>22</v>
      </c>
      <c r="AW15" s="59" t="s">
        <v>23</v>
      </c>
      <c r="AX15" s="59"/>
      <c r="AY15" s="59" t="s">
        <v>17</v>
      </c>
      <c r="AZ15" s="59" t="s">
        <v>37</v>
      </c>
      <c r="BA15" s="60" t="s">
        <v>38</v>
      </c>
      <c r="BB15" s="59" t="s">
        <v>39</v>
      </c>
      <c r="BC15" s="59" t="s">
        <v>24</v>
      </c>
      <c r="BD15" s="59" t="s">
        <v>18</v>
      </c>
      <c r="BE15" s="59" t="s">
        <v>19</v>
      </c>
      <c r="BF15" s="59" t="s">
        <v>20</v>
      </c>
      <c r="BG15" s="59" t="s">
        <v>21</v>
      </c>
      <c r="BH15" s="59" t="s">
        <v>25</v>
      </c>
      <c r="BI15" s="59" t="s">
        <v>22</v>
      </c>
      <c r="BJ15" s="59" t="s">
        <v>23</v>
      </c>
      <c r="BK15" s="71"/>
      <c r="BL15" s="73"/>
      <c r="BM15" s="59" t="s">
        <v>36</v>
      </c>
      <c r="BN15" s="59" t="s">
        <v>0</v>
      </c>
      <c r="BO15" s="59"/>
      <c r="BP15" s="59" t="s">
        <v>17</v>
      </c>
      <c r="BQ15" s="59" t="s">
        <v>37</v>
      </c>
      <c r="BR15" s="60" t="s">
        <v>38</v>
      </c>
      <c r="BS15" s="59" t="s">
        <v>39</v>
      </c>
      <c r="BT15" s="60" t="s">
        <v>24</v>
      </c>
      <c r="BU15" s="59" t="s">
        <v>18</v>
      </c>
      <c r="BV15" s="59" t="s">
        <v>19</v>
      </c>
      <c r="BW15" s="59" t="s">
        <v>20</v>
      </c>
      <c r="BX15" s="59" t="s">
        <v>21</v>
      </c>
      <c r="BY15" s="60" t="s">
        <v>25</v>
      </c>
      <c r="BZ15" s="59" t="s">
        <v>22</v>
      </c>
      <c r="CA15" s="59" t="s">
        <v>23</v>
      </c>
      <c r="CB15" s="59"/>
      <c r="CC15" s="59" t="s">
        <v>17</v>
      </c>
      <c r="CD15" s="59" t="s">
        <v>37</v>
      </c>
      <c r="CE15" s="60" t="s">
        <v>38</v>
      </c>
      <c r="CF15" s="59" t="s">
        <v>39</v>
      </c>
      <c r="CG15" s="59" t="s">
        <v>24</v>
      </c>
      <c r="CH15" s="59" t="s">
        <v>18</v>
      </c>
      <c r="CI15" s="59" t="s">
        <v>19</v>
      </c>
      <c r="CJ15" s="59" t="s">
        <v>20</v>
      </c>
      <c r="CK15" s="59" t="s">
        <v>21</v>
      </c>
      <c r="CL15" s="59" t="s">
        <v>25</v>
      </c>
      <c r="CM15" s="59" t="s">
        <v>22</v>
      </c>
      <c r="CN15" s="59" t="s">
        <v>23</v>
      </c>
      <c r="CO15" s="71"/>
      <c r="CP15" s="73"/>
      <c r="CQ15" s="59" t="s">
        <v>36</v>
      </c>
      <c r="CR15" s="59" t="s">
        <v>0</v>
      </c>
      <c r="CS15" s="59"/>
      <c r="CT15" s="59" t="s">
        <v>17</v>
      </c>
      <c r="CU15" s="59" t="s">
        <v>37</v>
      </c>
      <c r="CV15" s="60" t="s">
        <v>38</v>
      </c>
      <c r="CW15" s="59" t="s">
        <v>39</v>
      </c>
      <c r="CX15" s="60" t="s">
        <v>24</v>
      </c>
      <c r="CY15" s="59" t="s">
        <v>18</v>
      </c>
      <c r="CZ15" s="59" t="s">
        <v>19</v>
      </c>
      <c r="DA15" s="59" t="s">
        <v>20</v>
      </c>
      <c r="DB15" s="59" t="s">
        <v>21</v>
      </c>
      <c r="DC15" s="60" t="s">
        <v>25</v>
      </c>
      <c r="DD15" s="59" t="s">
        <v>22</v>
      </c>
      <c r="DE15" s="59" t="s">
        <v>23</v>
      </c>
      <c r="DF15" s="59"/>
      <c r="DG15" s="59" t="s">
        <v>17</v>
      </c>
      <c r="DH15" s="59" t="s">
        <v>37</v>
      </c>
      <c r="DI15" s="60" t="s">
        <v>38</v>
      </c>
      <c r="DJ15" s="59" t="s">
        <v>39</v>
      </c>
      <c r="DK15" s="59" t="s">
        <v>24</v>
      </c>
      <c r="DL15" s="59" t="s">
        <v>18</v>
      </c>
      <c r="DM15" s="59" t="s">
        <v>19</v>
      </c>
      <c r="DN15" s="59" t="s">
        <v>20</v>
      </c>
      <c r="DO15" s="59" t="s">
        <v>21</v>
      </c>
      <c r="DP15" s="59" t="s">
        <v>25</v>
      </c>
      <c r="DQ15" s="59" t="s">
        <v>22</v>
      </c>
      <c r="DR15" s="59" t="s">
        <v>23</v>
      </c>
      <c r="DS15" s="71"/>
      <c r="DT15" s="73"/>
      <c r="DU15" s="59" t="s">
        <v>36</v>
      </c>
      <c r="DV15" s="59" t="s">
        <v>0</v>
      </c>
      <c r="DW15" s="59"/>
      <c r="DX15" s="59" t="s">
        <v>17</v>
      </c>
      <c r="DY15" s="59" t="s">
        <v>37</v>
      </c>
      <c r="DZ15" s="60" t="s">
        <v>38</v>
      </c>
      <c r="EA15" s="59" t="s">
        <v>39</v>
      </c>
      <c r="EB15" s="60" t="s">
        <v>24</v>
      </c>
      <c r="EC15" s="59" t="s">
        <v>18</v>
      </c>
      <c r="ED15" s="59" t="s">
        <v>19</v>
      </c>
      <c r="EE15" s="59" t="s">
        <v>20</v>
      </c>
      <c r="EF15" s="59" t="s">
        <v>21</v>
      </c>
      <c r="EG15" s="59" t="s">
        <v>22</v>
      </c>
      <c r="EH15" s="60" t="s">
        <v>25</v>
      </c>
      <c r="EI15" s="59" t="s">
        <v>23</v>
      </c>
      <c r="EJ15" s="59"/>
      <c r="EK15" s="59" t="s">
        <v>17</v>
      </c>
      <c r="EL15" s="59" t="s">
        <v>37</v>
      </c>
      <c r="EM15" s="60" t="s">
        <v>38</v>
      </c>
      <c r="EN15" s="60" t="s">
        <v>39</v>
      </c>
      <c r="EO15" s="59" t="s">
        <v>24</v>
      </c>
      <c r="EP15" s="59" t="s">
        <v>18</v>
      </c>
      <c r="EQ15" s="59" t="s">
        <v>19</v>
      </c>
      <c r="ER15" s="59" t="s">
        <v>20</v>
      </c>
      <c r="ES15" s="59" t="s">
        <v>21</v>
      </c>
      <c r="ET15" s="59" t="s">
        <v>25</v>
      </c>
      <c r="EU15" s="59" t="s">
        <v>22</v>
      </c>
      <c r="EV15" s="59" t="s">
        <v>23</v>
      </c>
      <c r="EW15" s="71"/>
      <c r="EX15" s="73"/>
      <c r="EY15" s="78"/>
      <c r="EZ15" s="78"/>
      <c r="FA15" s="78"/>
      <c r="FB15" s="78"/>
    </row>
    <row r="16" spans="1:158" s="49" customFormat="1" ht="163.5" customHeight="1">
      <c r="A16" s="58"/>
      <c r="B16" s="58"/>
      <c r="C16" s="58"/>
      <c r="D16" s="64"/>
      <c r="E16" s="61"/>
      <c r="F16" s="61"/>
      <c r="G16" s="59"/>
      <c r="H16" s="59"/>
      <c r="I16" s="59"/>
      <c r="J16" s="61"/>
      <c r="K16" s="59"/>
      <c r="L16" s="61"/>
      <c r="M16" s="59"/>
      <c r="N16" s="59"/>
      <c r="O16" s="59"/>
      <c r="P16" s="59"/>
      <c r="Q16" s="61"/>
      <c r="R16" s="59"/>
      <c r="S16" s="59"/>
      <c r="T16" s="59"/>
      <c r="U16" s="59"/>
      <c r="V16" s="59"/>
      <c r="W16" s="61"/>
      <c r="X16" s="59"/>
      <c r="Y16" s="59"/>
      <c r="Z16" s="59"/>
      <c r="AA16" s="59"/>
      <c r="AB16" s="59"/>
      <c r="AC16" s="59"/>
      <c r="AD16" s="59"/>
      <c r="AE16" s="59"/>
      <c r="AF16" s="59"/>
      <c r="AG16" s="48" t="s">
        <v>36</v>
      </c>
      <c r="AH16" s="48" t="s">
        <v>0</v>
      </c>
      <c r="AI16" s="59"/>
      <c r="AJ16" s="59"/>
      <c r="AK16" s="59"/>
      <c r="AL16" s="59"/>
      <c r="AM16" s="59"/>
      <c r="AN16" s="61"/>
      <c r="AO16" s="59"/>
      <c r="AP16" s="61"/>
      <c r="AQ16" s="59"/>
      <c r="AR16" s="59"/>
      <c r="AS16" s="59"/>
      <c r="AT16" s="59"/>
      <c r="AU16" s="61"/>
      <c r="AV16" s="59"/>
      <c r="AW16" s="59"/>
      <c r="AX16" s="59"/>
      <c r="AY16" s="59"/>
      <c r="AZ16" s="59"/>
      <c r="BA16" s="61"/>
      <c r="BB16" s="59"/>
      <c r="BC16" s="59"/>
      <c r="BD16" s="59"/>
      <c r="BE16" s="59"/>
      <c r="BF16" s="59"/>
      <c r="BG16" s="59"/>
      <c r="BH16" s="59"/>
      <c r="BI16" s="59"/>
      <c r="BJ16" s="59"/>
      <c r="BK16" s="48" t="s">
        <v>36</v>
      </c>
      <c r="BL16" s="48" t="s">
        <v>0</v>
      </c>
      <c r="BM16" s="59"/>
      <c r="BN16" s="59"/>
      <c r="BO16" s="59"/>
      <c r="BP16" s="59"/>
      <c r="BQ16" s="59"/>
      <c r="BR16" s="61"/>
      <c r="BS16" s="59"/>
      <c r="BT16" s="61"/>
      <c r="BU16" s="59"/>
      <c r="BV16" s="59"/>
      <c r="BW16" s="59"/>
      <c r="BX16" s="59"/>
      <c r="BY16" s="61"/>
      <c r="BZ16" s="59"/>
      <c r="CA16" s="59"/>
      <c r="CB16" s="59"/>
      <c r="CC16" s="59"/>
      <c r="CD16" s="59"/>
      <c r="CE16" s="61"/>
      <c r="CF16" s="59"/>
      <c r="CG16" s="59"/>
      <c r="CH16" s="59"/>
      <c r="CI16" s="59"/>
      <c r="CJ16" s="59"/>
      <c r="CK16" s="59"/>
      <c r="CL16" s="59"/>
      <c r="CM16" s="59"/>
      <c r="CN16" s="59"/>
      <c r="CO16" s="48" t="s">
        <v>36</v>
      </c>
      <c r="CP16" s="48" t="s">
        <v>0</v>
      </c>
      <c r="CQ16" s="59"/>
      <c r="CR16" s="59"/>
      <c r="CS16" s="59"/>
      <c r="CT16" s="59"/>
      <c r="CU16" s="59"/>
      <c r="CV16" s="61"/>
      <c r="CW16" s="59"/>
      <c r="CX16" s="61"/>
      <c r="CY16" s="59"/>
      <c r="CZ16" s="59"/>
      <c r="DA16" s="59"/>
      <c r="DB16" s="59"/>
      <c r="DC16" s="61"/>
      <c r="DD16" s="59"/>
      <c r="DE16" s="59"/>
      <c r="DF16" s="59"/>
      <c r="DG16" s="59"/>
      <c r="DH16" s="59"/>
      <c r="DI16" s="61"/>
      <c r="DJ16" s="59"/>
      <c r="DK16" s="59"/>
      <c r="DL16" s="59"/>
      <c r="DM16" s="59"/>
      <c r="DN16" s="59"/>
      <c r="DO16" s="59"/>
      <c r="DP16" s="59"/>
      <c r="DQ16" s="59"/>
      <c r="DR16" s="59"/>
      <c r="DS16" s="48" t="s">
        <v>36</v>
      </c>
      <c r="DT16" s="48" t="s">
        <v>0</v>
      </c>
      <c r="DU16" s="59"/>
      <c r="DV16" s="59"/>
      <c r="DW16" s="59"/>
      <c r="DX16" s="59"/>
      <c r="DY16" s="59"/>
      <c r="DZ16" s="61"/>
      <c r="EA16" s="59"/>
      <c r="EB16" s="61"/>
      <c r="EC16" s="59"/>
      <c r="ED16" s="59"/>
      <c r="EE16" s="59"/>
      <c r="EF16" s="59"/>
      <c r="EG16" s="59"/>
      <c r="EH16" s="61"/>
      <c r="EI16" s="59"/>
      <c r="EJ16" s="59"/>
      <c r="EK16" s="59"/>
      <c r="EL16" s="59"/>
      <c r="EM16" s="61"/>
      <c r="EN16" s="61"/>
      <c r="EO16" s="59"/>
      <c r="EP16" s="59"/>
      <c r="EQ16" s="59"/>
      <c r="ER16" s="59"/>
      <c r="ES16" s="59"/>
      <c r="ET16" s="59"/>
      <c r="EU16" s="59"/>
      <c r="EV16" s="59"/>
      <c r="EW16" s="56" t="s">
        <v>36</v>
      </c>
      <c r="EX16" s="56" t="s">
        <v>0</v>
      </c>
      <c r="EY16" s="78"/>
      <c r="EZ16" s="46" t="s">
        <v>44</v>
      </c>
      <c r="FA16" s="46" t="s">
        <v>43</v>
      </c>
      <c r="FB16" s="78"/>
    </row>
    <row r="17" spans="1:162" s="7" customFormat="1" ht="18.75">
      <c r="A17" s="45">
        <v>1</v>
      </c>
      <c r="B17" s="45">
        <v>2</v>
      </c>
      <c r="C17" s="45">
        <v>3</v>
      </c>
      <c r="D17" s="45">
        <v>4</v>
      </c>
      <c r="E17" s="45">
        <v>5</v>
      </c>
      <c r="F17" s="45">
        <v>6</v>
      </c>
      <c r="G17" s="45">
        <v>7</v>
      </c>
      <c r="H17" s="45">
        <v>8</v>
      </c>
      <c r="I17" s="45">
        <v>9</v>
      </c>
      <c r="J17" s="45">
        <v>10</v>
      </c>
      <c r="K17" s="45">
        <v>11</v>
      </c>
      <c r="L17" s="45">
        <v>12</v>
      </c>
      <c r="M17" s="45">
        <v>13</v>
      </c>
      <c r="N17" s="45">
        <v>14</v>
      </c>
      <c r="O17" s="45">
        <v>15</v>
      </c>
      <c r="P17" s="45">
        <v>16</v>
      </c>
      <c r="Q17" s="45">
        <v>17</v>
      </c>
      <c r="R17" s="45">
        <v>18</v>
      </c>
      <c r="S17" s="45">
        <v>19</v>
      </c>
      <c r="T17" s="45">
        <v>20</v>
      </c>
      <c r="U17" s="45">
        <v>21</v>
      </c>
      <c r="V17" s="45">
        <v>22</v>
      </c>
      <c r="W17" s="45">
        <v>23</v>
      </c>
      <c r="X17" s="45">
        <v>24</v>
      </c>
      <c r="Y17" s="45">
        <v>25</v>
      </c>
      <c r="Z17" s="45">
        <v>26</v>
      </c>
      <c r="AA17" s="45">
        <v>27</v>
      </c>
      <c r="AB17" s="45">
        <v>28</v>
      </c>
      <c r="AC17" s="45">
        <v>29</v>
      </c>
      <c r="AD17" s="45">
        <v>30</v>
      </c>
      <c r="AE17" s="45">
        <v>31</v>
      </c>
      <c r="AF17" s="45">
        <v>32</v>
      </c>
      <c r="AG17" s="45">
        <v>33</v>
      </c>
      <c r="AH17" s="45">
        <v>34</v>
      </c>
      <c r="AI17" s="45">
        <v>35</v>
      </c>
      <c r="AJ17" s="45">
        <v>36</v>
      </c>
      <c r="AK17" s="45">
        <v>37</v>
      </c>
      <c r="AL17" s="45">
        <v>38</v>
      </c>
      <c r="AM17" s="45">
        <v>39</v>
      </c>
      <c r="AN17" s="45">
        <v>40</v>
      </c>
      <c r="AO17" s="45">
        <v>41</v>
      </c>
      <c r="AP17" s="45">
        <v>42</v>
      </c>
      <c r="AQ17" s="45">
        <v>43</v>
      </c>
      <c r="AR17" s="45">
        <v>44</v>
      </c>
      <c r="AS17" s="45">
        <v>45</v>
      </c>
      <c r="AT17" s="45">
        <v>46</v>
      </c>
      <c r="AU17" s="45">
        <v>47</v>
      </c>
      <c r="AV17" s="45">
        <v>48</v>
      </c>
      <c r="AW17" s="45">
        <v>49</v>
      </c>
      <c r="AX17" s="45">
        <v>50</v>
      </c>
      <c r="AY17" s="45">
        <v>51</v>
      </c>
      <c r="AZ17" s="45">
        <v>52</v>
      </c>
      <c r="BA17" s="45">
        <v>53</v>
      </c>
      <c r="BB17" s="45">
        <v>54</v>
      </c>
      <c r="BC17" s="45">
        <v>55</v>
      </c>
      <c r="BD17" s="45">
        <v>56</v>
      </c>
      <c r="BE17" s="45">
        <v>57</v>
      </c>
      <c r="BF17" s="45">
        <v>58</v>
      </c>
      <c r="BG17" s="45">
        <v>59</v>
      </c>
      <c r="BH17" s="45">
        <v>60</v>
      </c>
      <c r="BI17" s="45">
        <v>61</v>
      </c>
      <c r="BJ17" s="45">
        <v>62</v>
      </c>
      <c r="BK17" s="45">
        <v>63</v>
      </c>
      <c r="BL17" s="45">
        <v>64</v>
      </c>
      <c r="BM17" s="45">
        <v>65</v>
      </c>
      <c r="BN17" s="45">
        <v>66</v>
      </c>
      <c r="BO17" s="45">
        <v>67</v>
      </c>
      <c r="BP17" s="45">
        <v>68</v>
      </c>
      <c r="BQ17" s="45">
        <v>69</v>
      </c>
      <c r="BR17" s="45">
        <v>70</v>
      </c>
      <c r="BS17" s="45">
        <v>71</v>
      </c>
      <c r="BT17" s="45">
        <v>72</v>
      </c>
      <c r="BU17" s="45">
        <v>73</v>
      </c>
      <c r="BV17" s="45">
        <v>74</v>
      </c>
      <c r="BW17" s="45">
        <v>75</v>
      </c>
      <c r="BX17" s="45">
        <v>76</v>
      </c>
      <c r="BY17" s="45">
        <v>77</v>
      </c>
      <c r="BZ17" s="45">
        <v>78</v>
      </c>
      <c r="CA17" s="45">
        <v>79</v>
      </c>
      <c r="CB17" s="45">
        <v>80</v>
      </c>
      <c r="CC17" s="45">
        <v>81</v>
      </c>
      <c r="CD17" s="45">
        <v>82</v>
      </c>
      <c r="CE17" s="45">
        <v>83</v>
      </c>
      <c r="CF17" s="45">
        <v>84</v>
      </c>
      <c r="CG17" s="45">
        <v>85</v>
      </c>
      <c r="CH17" s="45">
        <v>86</v>
      </c>
      <c r="CI17" s="45">
        <v>87</v>
      </c>
      <c r="CJ17" s="45">
        <v>88</v>
      </c>
      <c r="CK17" s="45">
        <v>89</v>
      </c>
      <c r="CL17" s="45">
        <v>90</v>
      </c>
      <c r="CM17" s="45">
        <v>91</v>
      </c>
      <c r="CN17" s="45">
        <v>92</v>
      </c>
      <c r="CO17" s="45">
        <v>93</v>
      </c>
      <c r="CP17" s="45">
        <v>94</v>
      </c>
      <c r="CQ17" s="45">
        <v>95</v>
      </c>
      <c r="CR17" s="45">
        <v>96</v>
      </c>
      <c r="CS17" s="45">
        <v>97</v>
      </c>
      <c r="CT17" s="45">
        <v>98</v>
      </c>
      <c r="CU17" s="45">
        <v>99</v>
      </c>
      <c r="CV17" s="45">
        <v>100</v>
      </c>
      <c r="CW17" s="45">
        <v>101</v>
      </c>
      <c r="CX17" s="45">
        <v>102</v>
      </c>
      <c r="CY17" s="45">
        <v>103</v>
      </c>
      <c r="CZ17" s="45">
        <v>104</v>
      </c>
      <c r="DA17" s="45">
        <v>105</v>
      </c>
      <c r="DB17" s="45">
        <v>106</v>
      </c>
      <c r="DC17" s="45">
        <v>107</v>
      </c>
      <c r="DD17" s="45">
        <v>108</v>
      </c>
      <c r="DE17" s="45">
        <v>109</v>
      </c>
      <c r="DF17" s="45">
        <v>110</v>
      </c>
      <c r="DG17" s="45">
        <v>111</v>
      </c>
      <c r="DH17" s="45">
        <v>112</v>
      </c>
      <c r="DI17" s="45">
        <v>113</v>
      </c>
      <c r="DJ17" s="45">
        <v>114</v>
      </c>
      <c r="DK17" s="45">
        <v>115</v>
      </c>
      <c r="DL17" s="45">
        <v>116</v>
      </c>
      <c r="DM17" s="45">
        <v>117</v>
      </c>
      <c r="DN17" s="45">
        <v>118</v>
      </c>
      <c r="DO17" s="45">
        <v>119</v>
      </c>
      <c r="DP17" s="45">
        <v>120</v>
      </c>
      <c r="DQ17" s="45">
        <v>121</v>
      </c>
      <c r="DR17" s="45">
        <v>122</v>
      </c>
      <c r="DS17" s="45">
        <v>123</v>
      </c>
      <c r="DT17" s="45">
        <v>124</v>
      </c>
      <c r="DU17" s="45">
        <v>125</v>
      </c>
      <c r="DV17" s="45">
        <v>126</v>
      </c>
      <c r="DW17" s="45">
        <v>127</v>
      </c>
      <c r="DX17" s="45">
        <v>128</v>
      </c>
      <c r="DY17" s="45">
        <v>129</v>
      </c>
      <c r="DZ17" s="45">
        <v>130</v>
      </c>
      <c r="EA17" s="45">
        <v>131</v>
      </c>
      <c r="EB17" s="45">
        <v>132</v>
      </c>
      <c r="EC17" s="45">
        <v>133</v>
      </c>
      <c r="ED17" s="45">
        <v>134</v>
      </c>
      <c r="EE17" s="45">
        <v>135</v>
      </c>
      <c r="EF17" s="45">
        <v>136</v>
      </c>
      <c r="EG17" s="45">
        <v>137</v>
      </c>
      <c r="EH17" s="45">
        <v>138</v>
      </c>
      <c r="EI17" s="45">
        <v>139</v>
      </c>
      <c r="EJ17" s="45">
        <v>140</v>
      </c>
      <c r="EK17" s="45">
        <v>141</v>
      </c>
      <c r="EL17" s="45">
        <v>142</v>
      </c>
      <c r="EM17" s="45">
        <v>143</v>
      </c>
      <c r="EN17" s="45">
        <v>144</v>
      </c>
      <c r="EO17" s="45">
        <v>145</v>
      </c>
      <c r="EP17" s="45">
        <v>146</v>
      </c>
      <c r="EQ17" s="45">
        <v>147</v>
      </c>
      <c r="ER17" s="45">
        <v>148</v>
      </c>
      <c r="ES17" s="45">
        <v>149</v>
      </c>
      <c r="ET17" s="45">
        <v>150</v>
      </c>
      <c r="EU17" s="45">
        <v>151</v>
      </c>
      <c r="EV17" s="45">
        <v>152</v>
      </c>
      <c r="EW17" s="45">
        <v>153</v>
      </c>
      <c r="EX17" s="45">
        <v>154</v>
      </c>
      <c r="EY17" s="45">
        <v>155</v>
      </c>
      <c r="EZ17" s="45">
        <v>156</v>
      </c>
      <c r="FA17" s="45">
        <v>157</v>
      </c>
      <c r="FB17" s="45">
        <v>158</v>
      </c>
    </row>
    <row r="18" spans="1:162" s="1" customFormat="1" ht="18.75">
      <c r="A18" s="47" t="s">
        <v>62</v>
      </c>
      <c r="B18" s="25" t="s">
        <v>50</v>
      </c>
      <c r="C18" s="45"/>
      <c r="D18" s="13">
        <f>SUM(D19:D43)</f>
        <v>7148</v>
      </c>
      <c r="E18" s="13">
        <f t="shared" ref="E18:BP18" si="0">SUM(E19:E43)</f>
        <v>484</v>
      </c>
      <c r="F18" s="13">
        <f t="shared" si="0"/>
        <v>4847</v>
      </c>
      <c r="G18" s="13">
        <f t="shared" si="0"/>
        <v>0</v>
      </c>
      <c r="H18" s="13">
        <f t="shared" si="0"/>
        <v>0</v>
      </c>
      <c r="I18" s="13">
        <f t="shared" si="0"/>
        <v>0</v>
      </c>
      <c r="J18" s="13">
        <f t="shared" si="0"/>
        <v>0</v>
      </c>
      <c r="K18" s="13">
        <f t="shared" si="0"/>
        <v>0</v>
      </c>
      <c r="L18" s="13">
        <f t="shared" si="0"/>
        <v>0</v>
      </c>
      <c r="M18" s="13">
        <f t="shared" si="0"/>
        <v>0</v>
      </c>
      <c r="N18" s="13">
        <f t="shared" si="0"/>
        <v>0</v>
      </c>
      <c r="O18" s="13">
        <f t="shared" si="0"/>
        <v>0</v>
      </c>
      <c r="P18" s="13">
        <f t="shared" si="0"/>
        <v>0</v>
      </c>
      <c r="Q18" s="13">
        <f t="shared" si="0"/>
        <v>0</v>
      </c>
      <c r="R18" s="13">
        <f t="shared" si="0"/>
        <v>0</v>
      </c>
      <c r="S18" s="13">
        <f t="shared" si="0"/>
        <v>0</v>
      </c>
      <c r="T18" s="13">
        <f t="shared" si="0"/>
        <v>191</v>
      </c>
      <c r="U18" s="13">
        <f t="shared" si="0"/>
        <v>1337</v>
      </c>
      <c r="V18" s="13">
        <f t="shared" si="0"/>
        <v>0</v>
      </c>
      <c r="W18" s="13">
        <f t="shared" si="0"/>
        <v>57</v>
      </c>
      <c r="X18" s="13">
        <f t="shared" si="0"/>
        <v>52</v>
      </c>
      <c r="Y18" s="13">
        <f t="shared" si="0"/>
        <v>0</v>
      </c>
      <c r="Z18" s="13">
        <f t="shared" si="0"/>
        <v>0</v>
      </c>
      <c r="AA18" s="13">
        <f t="shared" si="0"/>
        <v>0</v>
      </c>
      <c r="AB18" s="13">
        <f t="shared" si="0"/>
        <v>0</v>
      </c>
      <c r="AC18" s="13">
        <f t="shared" si="0"/>
        <v>0</v>
      </c>
      <c r="AD18" s="13">
        <f t="shared" si="0"/>
        <v>0</v>
      </c>
      <c r="AE18" s="13">
        <f t="shared" si="0"/>
        <v>20</v>
      </c>
      <c r="AF18" s="13">
        <f t="shared" si="0"/>
        <v>0</v>
      </c>
      <c r="AG18" s="13">
        <f t="shared" si="0"/>
        <v>0</v>
      </c>
      <c r="AH18" s="13">
        <f t="shared" si="0"/>
        <v>0</v>
      </c>
      <c r="AI18" s="13">
        <f t="shared" si="0"/>
        <v>0</v>
      </c>
      <c r="AJ18" s="13">
        <f t="shared" si="0"/>
        <v>0</v>
      </c>
      <c r="AK18" s="13">
        <f t="shared" si="0"/>
        <v>0</v>
      </c>
      <c r="AL18" s="13">
        <f t="shared" si="0"/>
        <v>0</v>
      </c>
      <c r="AM18" s="13">
        <f t="shared" si="0"/>
        <v>0</v>
      </c>
      <c r="AN18" s="13">
        <f t="shared" si="0"/>
        <v>0</v>
      </c>
      <c r="AO18" s="13">
        <f t="shared" si="0"/>
        <v>0</v>
      </c>
      <c r="AP18" s="13">
        <f t="shared" si="0"/>
        <v>0</v>
      </c>
      <c r="AQ18" s="13">
        <f t="shared" si="0"/>
        <v>0</v>
      </c>
      <c r="AR18" s="13">
        <f t="shared" si="0"/>
        <v>0</v>
      </c>
      <c r="AS18" s="13">
        <f t="shared" si="0"/>
        <v>0</v>
      </c>
      <c r="AT18" s="13">
        <f t="shared" si="0"/>
        <v>0</v>
      </c>
      <c r="AU18" s="13">
        <f t="shared" si="0"/>
        <v>0</v>
      </c>
      <c r="AV18" s="13">
        <f t="shared" si="0"/>
        <v>0</v>
      </c>
      <c r="AW18" s="13">
        <f t="shared" si="0"/>
        <v>0</v>
      </c>
      <c r="AX18" s="13">
        <f t="shared" si="0"/>
        <v>0</v>
      </c>
      <c r="AY18" s="13">
        <f t="shared" si="0"/>
        <v>0</v>
      </c>
      <c r="AZ18" s="13">
        <f t="shared" si="0"/>
        <v>0</v>
      </c>
      <c r="BA18" s="13">
        <f t="shared" si="0"/>
        <v>0</v>
      </c>
      <c r="BB18" s="13">
        <f t="shared" si="0"/>
        <v>0</v>
      </c>
      <c r="BC18" s="13">
        <f t="shared" si="0"/>
        <v>0</v>
      </c>
      <c r="BD18" s="13">
        <f t="shared" si="0"/>
        <v>0</v>
      </c>
      <c r="BE18" s="13">
        <f t="shared" si="0"/>
        <v>0</v>
      </c>
      <c r="BF18" s="13">
        <f t="shared" si="0"/>
        <v>0</v>
      </c>
      <c r="BG18" s="13">
        <f t="shared" si="0"/>
        <v>0</v>
      </c>
      <c r="BH18" s="13">
        <f t="shared" si="0"/>
        <v>0</v>
      </c>
      <c r="BI18" s="13">
        <f t="shared" si="0"/>
        <v>0</v>
      </c>
      <c r="BJ18" s="13">
        <f t="shared" si="0"/>
        <v>0</v>
      </c>
      <c r="BK18" s="13">
        <f t="shared" si="0"/>
        <v>0</v>
      </c>
      <c r="BL18" s="13">
        <f t="shared" si="0"/>
        <v>0</v>
      </c>
      <c r="BM18" s="13">
        <f t="shared" si="0"/>
        <v>155</v>
      </c>
      <c r="BN18" s="13">
        <f t="shared" si="0"/>
        <v>5</v>
      </c>
      <c r="BO18" s="13">
        <f t="shared" si="0"/>
        <v>0</v>
      </c>
      <c r="BP18" s="13">
        <f t="shared" si="0"/>
        <v>0</v>
      </c>
      <c r="BQ18" s="13">
        <f t="shared" ref="BQ18:EB18" si="1">SUM(BQ19:BQ43)</f>
        <v>0</v>
      </c>
      <c r="BR18" s="13">
        <f t="shared" si="1"/>
        <v>0</v>
      </c>
      <c r="BS18" s="13">
        <f t="shared" si="1"/>
        <v>0</v>
      </c>
      <c r="BT18" s="13">
        <f t="shared" si="1"/>
        <v>0</v>
      </c>
      <c r="BU18" s="13">
        <f t="shared" si="1"/>
        <v>0</v>
      </c>
      <c r="BV18" s="13">
        <f t="shared" si="1"/>
        <v>0</v>
      </c>
      <c r="BW18" s="13">
        <f t="shared" si="1"/>
        <v>0</v>
      </c>
      <c r="BX18" s="13">
        <f t="shared" si="1"/>
        <v>0</v>
      </c>
      <c r="BY18" s="13">
        <f t="shared" si="1"/>
        <v>0</v>
      </c>
      <c r="BZ18" s="13">
        <f t="shared" si="1"/>
        <v>0</v>
      </c>
      <c r="CA18" s="13">
        <f t="shared" si="1"/>
        <v>0</v>
      </c>
      <c r="CB18" s="13">
        <f t="shared" si="1"/>
        <v>0</v>
      </c>
      <c r="CC18" s="13">
        <f t="shared" si="1"/>
        <v>0</v>
      </c>
      <c r="CD18" s="13">
        <f t="shared" si="1"/>
        <v>0</v>
      </c>
      <c r="CE18" s="13">
        <f t="shared" si="1"/>
        <v>0</v>
      </c>
      <c r="CF18" s="13">
        <f t="shared" si="1"/>
        <v>0</v>
      </c>
      <c r="CG18" s="13">
        <f t="shared" si="1"/>
        <v>0</v>
      </c>
      <c r="CH18" s="13">
        <f t="shared" si="1"/>
        <v>0</v>
      </c>
      <c r="CI18" s="13">
        <f t="shared" si="1"/>
        <v>0</v>
      </c>
      <c r="CJ18" s="13">
        <f t="shared" si="1"/>
        <v>0</v>
      </c>
      <c r="CK18" s="13">
        <f t="shared" si="1"/>
        <v>0</v>
      </c>
      <c r="CL18" s="13">
        <f t="shared" si="1"/>
        <v>0</v>
      </c>
      <c r="CM18" s="13">
        <f t="shared" si="1"/>
        <v>0</v>
      </c>
      <c r="CN18" s="13">
        <f t="shared" si="1"/>
        <v>0</v>
      </c>
      <c r="CO18" s="13">
        <f t="shared" si="1"/>
        <v>0</v>
      </c>
      <c r="CP18" s="13">
        <f t="shared" si="1"/>
        <v>0</v>
      </c>
      <c r="CQ18" s="13">
        <f t="shared" si="1"/>
        <v>0</v>
      </c>
      <c r="CR18" s="13">
        <f t="shared" si="1"/>
        <v>0</v>
      </c>
      <c r="CS18" s="13">
        <f t="shared" si="1"/>
        <v>0</v>
      </c>
      <c r="CT18" s="13">
        <f t="shared" si="1"/>
        <v>0</v>
      </c>
      <c r="CU18" s="13">
        <f t="shared" si="1"/>
        <v>0</v>
      </c>
      <c r="CV18" s="13">
        <f t="shared" si="1"/>
        <v>0</v>
      </c>
      <c r="CW18" s="13">
        <f t="shared" si="1"/>
        <v>0</v>
      </c>
      <c r="CX18" s="13">
        <f t="shared" si="1"/>
        <v>0</v>
      </c>
      <c r="CY18" s="13">
        <f t="shared" si="1"/>
        <v>0</v>
      </c>
      <c r="CZ18" s="13">
        <f t="shared" si="1"/>
        <v>0</v>
      </c>
      <c r="DA18" s="13">
        <f t="shared" si="1"/>
        <v>0</v>
      </c>
      <c r="DB18" s="13">
        <f t="shared" si="1"/>
        <v>0</v>
      </c>
      <c r="DC18" s="13">
        <f t="shared" si="1"/>
        <v>0</v>
      </c>
      <c r="DD18" s="13">
        <f t="shared" si="1"/>
        <v>0</v>
      </c>
      <c r="DE18" s="13">
        <f t="shared" si="1"/>
        <v>0</v>
      </c>
      <c r="DF18" s="13">
        <f t="shared" si="1"/>
        <v>0</v>
      </c>
      <c r="DG18" s="13">
        <f t="shared" si="1"/>
        <v>0</v>
      </c>
      <c r="DH18" s="13">
        <f t="shared" si="1"/>
        <v>0</v>
      </c>
      <c r="DI18" s="13">
        <f t="shared" si="1"/>
        <v>0</v>
      </c>
      <c r="DJ18" s="13">
        <f t="shared" si="1"/>
        <v>0</v>
      </c>
      <c r="DK18" s="13">
        <f t="shared" si="1"/>
        <v>0</v>
      </c>
      <c r="DL18" s="13">
        <f t="shared" si="1"/>
        <v>0</v>
      </c>
      <c r="DM18" s="13">
        <f t="shared" si="1"/>
        <v>0</v>
      </c>
      <c r="DN18" s="13">
        <f t="shared" si="1"/>
        <v>0</v>
      </c>
      <c r="DO18" s="13">
        <f t="shared" si="1"/>
        <v>0</v>
      </c>
      <c r="DP18" s="13">
        <f t="shared" si="1"/>
        <v>0</v>
      </c>
      <c r="DQ18" s="13">
        <f t="shared" si="1"/>
        <v>0</v>
      </c>
      <c r="DR18" s="13">
        <f t="shared" si="1"/>
        <v>0</v>
      </c>
      <c r="DS18" s="13">
        <f t="shared" si="1"/>
        <v>0</v>
      </c>
      <c r="DT18" s="13">
        <f t="shared" si="1"/>
        <v>0</v>
      </c>
      <c r="DU18" s="13">
        <f t="shared" si="1"/>
        <v>0</v>
      </c>
      <c r="DV18" s="13">
        <f t="shared" si="1"/>
        <v>0</v>
      </c>
      <c r="DW18" s="13">
        <f t="shared" si="1"/>
        <v>0</v>
      </c>
      <c r="DX18" s="13">
        <f t="shared" si="1"/>
        <v>0</v>
      </c>
      <c r="DY18" s="13">
        <f t="shared" si="1"/>
        <v>0</v>
      </c>
      <c r="DZ18" s="13">
        <f t="shared" si="1"/>
        <v>0</v>
      </c>
      <c r="EA18" s="13">
        <f t="shared" si="1"/>
        <v>0</v>
      </c>
      <c r="EB18" s="13">
        <f t="shared" si="1"/>
        <v>0</v>
      </c>
      <c r="EC18" s="13">
        <f t="shared" ref="EC18:FB18" si="2">SUM(EC19:EC43)</f>
        <v>0</v>
      </c>
      <c r="ED18" s="13">
        <f t="shared" si="2"/>
        <v>0</v>
      </c>
      <c r="EE18" s="13">
        <f t="shared" si="2"/>
        <v>0</v>
      </c>
      <c r="EF18" s="13">
        <f t="shared" si="2"/>
        <v>0</v>
      </c>
      <c r="EG18" s="13">
        <f t="shared" si="2"/>
        <v>0</v>
      </c>
      <c r="EH18" s="13">
        <f t="shared" si="2"/>
        <v>0</v>
      </c>
      <c r="EI18" s="13">
        <f t="shared" si="2"/>
        <v>0</v>
      </c>
      <c r="EJ18" s="13">
        <f t="shared" si="2"/>
        <v>0</v>
      </c>
      <c r="EK18" s="13">
        <f t="shared" si="2"/>
        <v>0</v>
      </c>
      <c r="EL18" s="13">
        <f t="shared" si="2"/>
        <v>0</v>
      </c>
      <c r="EM18" s="13">
        <f t="shared" si="2"/>
        <v>0</v>
      </c>
      <c r="EN18" s="13">
        <f t="shared" si="2"/>
        <v>0</v>
      </c>
      <c r="EO18" s="13">
        <f t="shared" si="2"/>
        <v>0</v>
      </c>
      <c r="EP18" s="13">
        <f t="shared" si="2"/>
        <v>0</v>
      </c>
      <c r="EQ18" s="13">
        <f t="shared" si="2"/>
        <v>0</v>
      </c>
      <c r="ER18" s="13">
        <f t="shared" si="2"/>
        <v>0</v>
      </c>
      <c r="ES18" s="13">
        <f t="shared" si="2"/>
        <v>0</v>
      </c>
      <c r="ET18" s="13">
        <f t="shared" si="2"/>
        <v>0</v>
      </c>
      <c r="EU18" s="13">
        <f t="shared" si="2"/>
        <v>0</v>
      </c>
      <c r="EV18" s="13">
        <f t="shared" si="2"/>
        <v>0</v>
      </c>
      <c r="EW18" s="13">
        <f t="shared" si="2"/>
        <v>0</v>
      </c>
      <c r="EX18" s="13">
        <f t="shared" si="2"/>
        <v>0</v>
      </c>
      <c r="EY18" s="13">
        <f t="shared" si="2"/>
        <v>688571</v>
      </c>
      <c r="EZ18" s="13">
        <f t="shared" si="2"/>
        <v>505742</v>
      </c>
      <c r="FA18" s="13">
        <f t="shared" si="2"/>
        <v>182829</v>
      </c>
      <c r="FB18" s="13">
        <f t="shared" si="2"/>
        <v>7009.7000000000007</v>
      </c>
      <c r="FC18" s="11"/>
      <c r="FD18" s="11"/>
      <c r="FE18" s="11"/>
      <c r="FF18" s="11"/>
    </row>
    <row r="19" spans="1:162" s="1" customFormat="1" ht="18.75">
      <c r="A19" s="26" t="s">
        <v>53</v>
      </c>
      <c r="B19" s="22" t="s">
        <v>80</v>
      </c>
      <c r="C19" s="45" t="s">
        <v>26</v>
      </c>
      <c r="D19" s="20">
        <f t="shared" ref="D19:D43" si="3">SUM(E19:EX19)</f>
        <v>277</v>
      </c>
      <c r="E19" s="20">
        <v>0</v>
      </c>
      <c r="F19" s="20">
        <v>232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1</v>
      </c>
      <c r="U19" s="20">
        <v>44</v>
      </c>
      <c r="V19" s="20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0</v>
      </c>
      <c r="DE19" s="20">
        <v>0</v>
      </c>
      <c r="DF19" s="20">
        <v>0</v>
      </c>
      <c r="DG19" s="20">
        <v>0</v>
      </c>
      <c r="DH19" s="20">
        <v>0</v>
      </c>
      <c r="DI19" s="20">
        <v>0</v>
      </c>
      <c r="DJ19" s="20">
        <v>0</v>
      </c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20">
        <v>0</v>
      </c>
      <c r="DW19" s="20">
        <v>0</v>
      </c>
      <c r="DX19" s="20">
        <v>0</v>
      </c>
      <c r="DY19" s="20">
        <v>0</v>
      </c>
      <c r="DZ19" s="20">
        <v>0</v>
      </c>
      <c r="EA19" s="20">
        <v>0</v>
      </c>
      <c r="EB19" s="20">
        <v>0</v>
      </c>
      <c r="EC19" s="20">
        <v>0</v>
      </c>
      <c r="ED19" s="20">
        <v>0</v>
      </c>
      <c r="EE19" s="20">
        <v>0</v>
      </c>
      <c r="EF19" s="20">
        <v>0</v>
      </c>
      <c r="EG19" s="20">
        <v>0</v>
      </c>
      <c r="EH19" s="20">
        <v>0</v>
      </c>
      <c r="EI19" s="20">
        <v>0</v>
      </c>
      <c r="EJ19" s="20">
        <v>0</v>
      </c>
      <c r="EK19" s="20">
        <v>0</v>
      </c>
      <c r="EL19" s="20">
        <v>0</v>
      </c>
      <c r="EM19" s="20">
        <v>0</v>
      </c>
      <c r="EN19" s="20">
        <v>0</v>
      </c>
      <c r="EO19" s="20">
        <v>0</v>
      </c>
      <c r="EP19" s="20">
        <v>0</v>
      </c>
      <c r="EQ19" s="20">
        <v>0</v>
      </c>
      <c r="ER19" s="20">
        <v>0</v>
      </c>
      <c r="ES19" s="20">
        <v>0</v>
      </c>
      <c r="ET19" s="20">
        <v>0</v>
      </c>
      <c r="EU19" s="20">
        <v>0</v>
      </c>
      <c r="EV19" s="20">
        <v>0</v>
      </c>
      <c r="EW19" s="20">
        <v>0</v>
      </c>
      <c r="EX19" s="20">
        <v>0</v>
      </c>
      <c r="EY19" s="46">
        <f t="shared" ref="EY19:EY43" si="4">EZ19+FA19</f>
        <v>26494</v>
      </c>
      <c r="EZ19" s="45">
        <v>19627</v>
      </c>
      <c r="FA19" s="45">
        <v>6867</v>
      </c>
      <c r="FB19" s="21">
        <v>283</v>
      </c>
      <c r="FC19" s="11"/>
      <c r="FD19" s="11"/>
      <c r="FE19" s="11"/>
      <c r="FF19" s="11"/>
    </row>
    <row r="20" spans="1:162" s="1" customFormat="1" ht="18.75">
      <c r="A20" s="26" t="s">
        <v>54</v>
      </c>
      <c r="B20" s="22" t="s">
        <v>51</v>
      </c>
      <c r="C20" s="45" t="s">
        <v>26</v>
      </c>
      <c r="D20" s="20">
        <f t="shared" si="3"/>
        <v>171</v>
      </c>
      <c r="E20" s="20">
        <v>25</v>
      </c>
      <c r="F20" s="20">
        <v>124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22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0">
        <v>0</v>
      </c>
      <c r="CY20" s="20">
        <v>0</v>
      </c>
      <c r="CZ20" s="20">
        <v>0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v>0</v>
      </c>
      <c r="DH20" s="20">
        <v>0</v>
      </c>
      <c r="DI20" s="20">
        <v>0</v>
      </c>
      <c r="DJ20" s="20">
        <v>0</v>
      </c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0</v>
      </c>
      <c r="DV20" s="20">
        <v>0</v>
      </c>
      <c r="DW20" s="20">
        <v>0</v>
      </c>
      <c r="DX20" s="20">
        <v>0</v>
      </c>
      <c r="DY20" s="20">
        <v>0</v>
      </c>
      <c r="DZ20" s="20">
        <v>0</v>
      </c>
      <c r="EA20" s="20">
        <v>0</v>
      </c>
      <c r="EB20" s="20">
        <v>0</v>
      </c>
      <c r="EC20" s="20">
        <v>0</v>
      </c>
      <c r="ED20" s="20">
        <v>0</v>
      </c>
      <c r="EE20" s="20">
        <v>0</v>
      </c>
      <c r="EF20" s="20">
        <v>0</v>
      </c>
      <c r="EG20" s="20">
        <v>0</v>
      </c>
      <c r="EH20" s="20">
        <v>0</v>
      </c>
      <c r="EI20" s="20">
        <v>0</v>
      </c>
      <c r="EJ20" s="20">
        <v>0</v>
      </c>
      <c r="EK20" s="20">
        <v>0</v>
      </c>
      <c r="EL20" s="20">
        <v>0</v>
      </c>
      <c r="EM20" s="20">
        <v>0</v>
      </c>
      <c r="EN20" s="20">
        <v>0</v>
      </c>
      <c r="EO20" s="20">
        <v>0</v>
      </c>
      <c r="EP20" s="20">
        <v>0</v>
      </c>
      <c r="EQ20" s="20">
        <v>0</v>
      </c>
      <c r="ER20" s="20">
        <v>0</v>
      </c>
      <c r="ES20" s="20">
        <v>0</v>
      </c>
      <c r="ET20" s="20">
        <v>0</v>
      </c>
      <c r="EU20" s="20">
        <v>0</v>
      </c>
      <c r="EV20" s="20">
        <v>0</v>
      </c>
      <c r="EW20" s="20">
        <v>0</v>
      </c>
      <c r="EX20" s="20">
        <v>0</v>
      </c>
      <c r="EY20" s="46">
        <f t="shared" si="4"/>
        <v>15645</v>
      </c>
      <c r="EZ20" s="45">
        <v>11591</v>
      </c>
      <c r="FA20" s="45">
        <v>4054</v>
      </c>
      <c r="FB20" s="21">
        <v>171.1</v>
      </c>
      <c r="FC20" s="11"/>
      <c r="FD20" s="11"/>
      <c r="FE20" s="11"/>
      <c r="FF20" s="11"/>
    </row>
    <row r="21" spans="1:162" s="1" customFormat="1" ht="18.75">
      <c r="A21" s="26" t="s">
        <v>55</v>
      </c>
      <c r="B21" s="22" t="s">
        <v>81</v>
      </c>
      <c r="C21" s="45" t="s">
        <v>26</v>
      </c>
      <c r="D21" s="20">
        <f t="shared" si="3"/>
        <v>210</v>
      </c>
      <c r="E21" s="20">
        <v>0</v>
      </c>
      <c r="F21" s="20">
        <v>126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8</v>
      </c>
      <c r="U21" s="20">
        <v>61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15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0</v>
      </c>
      <c r="DC21" s="20">
        <v>0</v>
      </c>
      <c r="DD21" s="20">
        <v>0</v>
      </c>
      <c r="DE21" s="20">
        <v>0</v>
      </c>
      <c r="DF21" s="20">
        <v>0</v>
      </c>
      <c r="DG21" s="20">
        <v>0</v>
      </c>
      <c r="DH21" s="20">
        <v>0</v>
      </c>
      <c r="DI21" s="20">
        <v>0</v>
      </c>
      <c r="DJ21" s="20">
        <v>0</v>
      </c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20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20">
        <v>0</v>
      </c>
      <c r="ED21" s="20">
        <v>0</v>
      </c>
      <c r="EE21" s="20">
        <v>0</v>
      </c>
      <c r="EF21" s="20">
        <v>0</v>
      </c>
      <c r="EG21" s="20">
        <v>0</v>
      </c>
      <c r="EH21" s="20">
        <v>0</v>
      </c>
      <c r="EI21" s="20">
        <v>0</v>
      </c>
      <c r="EJ21" s="20">
        <v>0</v>
      </c>
      <c r="EK21" s="20">
        <v>0</v>
      </c>
      <c r="EL21" s="20">
        <v>0</v>
      </c>
      <c r="EM21" s="20">
        <v>0</v>
      </c>
      <c r="EN21" s="20">
        <v>0</v>
      </c>
      <c r="EO21" s="20">
        <v>0</v>
      </c>
      <c r="EP21" s="20">
        <v>0</v>
      </c>
      <c r="EQ21" s="20">
        <v>0</v>
      </c>
      <c r="ER21" s="20">
        <v>0</v>
      </c>
      <c r="ES21" s="20">
        <v>0</v>
      </c>
      <c r="ET21" s="20">
        <v>0</v>
      </c>
      <c r="EU21" s="20">
        <v>0</v>
      </c>
      <c r="EV21" s="20">
        <v>0</v>
      </c>
      <c r="EW21" s="20">
        <v>0</v>
      </c>
      <c r="EX21" s="20">
        <v>0</v>
      </c>
      <c r="EY21" s="46">
        <f t="shared" si="4"/>
        <v>21889</v>
      </c>
      <c r="EZ21" s="45">
        <v>15888</v>
      </c>
      <c r="FA21" s="45">
        <v>6001</v>
      </c>
      <c r="FB21" s="21">
        <v>209.7</v>
      </c>
      <c r="FC21" s="11"/>
      <c r="FD21" s="11"/>
      <c r="FE21" s="11"/>
      <c r="FF21" s="11"/>
    </row>
    <row r="22" spans="1:162" s="1" customFormat="1" ht="18.75">
      <c r="A22" s="26" t="s">
        <v>56</v>
      </c>
      <c r="B22" s="22" t="s">
        <v>82</v>
      </c>
      <c r="C22" s="45" t="s">
        <v>26</v>
      </c>
      <c r="D22" s="20">
        <f t="shared" si="3"/>
        <v>364</v>
      </c>
      <c r="E22" s="20">
        <v>25</v>
      </c>
      <c r="F22" s="20">
        <v>188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122</v>
      </c>
      <c r="V22" s="20">
        <v>0</v>
      </c>
      <c r="W22" s="20">
        <v>0</v>
      </c>
      <c r="X22" s="20">
        <v>12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17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0</v>
      </c>
      <c r="DB22" s="20">
        <v>0</v>
      </c>
      <c r="DC22" s="20">
        <v>0</v>
      </c>
      <c r="DD22" s="20">
        <v>0</v>
      </c>
      <c r="DE22" s="20">
        <v>0</v>
      </c>
      <c r="DF22" s="20">
        <v>0</v>
      </c>
      <c r="DG22" s="20">
        <v>0</v>
      </c>
      <c r="DH22" s="20">
        <v>0</v>
      </c>
      <c r="DI22" s="20">
        <v>0</v>
      </c>
      <c r="DJ22" s="20">
        <v>0</v>
      </c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0">
        <v>0</v>
      </c>
      <c r="DX22" s="20">
        <v>0</v>
      </c>
      <c r="DY22" s="20">
        <v>0</v>
      </c>
      <c r="DZ22" s="20">
        <v>0</v>
      </c>
      <c r="EA22" s="20">
        <v>0</v>
      </c>
      <c r="EB22" s="20">
        <v>0</v>
      </c>
      <c r="EC22" s="20">
        <v>0</v>
      </c>
      <c r="ED22" s="20">
        <v>0</v>
      </c>
      <c r="EE22" s="20">
        <v>0</v>
      </c>
      <c r="EF22" s="20">
        <v>0</v>
      </c>
      <c r="EG22" s="20">
        <v>0</v>
      </c>
      <c r="EH22" s="20">
        <v>0</v>
      </c>
      <c r="EI22" s="20">
        <v>0</v>
      </c>
      <c r="EJ22" s="20">
        <v>0</v>
      </c>
      <c r="EK22" s="20">
        <v>0</v>
      </c>
      <c r="EL22" s="20">
        <v>0</v>
      </c>
      <c r="EM22" s="20">
        <v>0</v>
      </c>
      <c r="EN22" s="20">
        <v>0</v>
      </c>
      <c r="EO22" s="20">
        <v>0</v>
      </c>
      <c r="EP22" s="20">
        <v>0</v>
      </c>
      <c r="EQ22" s="20">
        <v>0</v>
      </c>
      <c r="ER22" s="20">
        <v>0</v>
      </c>
      <c r="ES22" s="20">
        <v>0</v>
      </c>
      <c r="ET22" s="20">
        <v>0</v>
      </c>
      <c r="EU22" s="20">
        <v>0</v>
      </c>
      <c r="EV22" s="20">
        <v>0</v>
      </c>
      <c r="EW22" s="20">
        <v>0</v>
      </c>
      <c r="EX22" s="20">
        <v>0</v>
      </c>
      <c r="EY22" s="46">
        <f t="shared" si="4"/>
        <v>37580</v>
      </c>
      <c r="EZ22" s="45">
        <v>27268</v>
      </c>
      <c r="FA22" s="45">
        <v>10312</v>
      </c>
      <c r="FB22" s="21">
        <v>350.1</v>
      </c>
      <c r="FC22" s="11"/>
      <c r="FD22" s="11"/>
      <c r="FE22" s="11"/>
      <c r="FF22" s="11"/>
    </row>
    <row r="23" spans="1:162" s="1" customFormat="1" ht="18.75">
      <c r="A23" s="26" t="s">
        <v>57</v>
      </c>
      <c r="B23" s="22" t="s">
        <v>83</v>
      </c>
      <c r="C23" s="45" t="s">
        <v>26</v>
      </c>
      <c r="D23" s="20">
        <f t="shared" si="3"/>
        <v>291</v>
      </c>
      <c r="E23" s="20">
        <v>26</v>
      </c>
      <c r="F23" s="20">
        <v>217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30</v>
      </c>
      <c r="U23" s="20">
        <v>18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20">
        <v>0</v>
      </c>
      <c r="ED23" s="20">
        <v>0</v>
      </c>
      <c r="EE23" s="20">
        <v>0</v>
      </c>
      <c r="EF23" s="20">
        <v>0</v>
      </c>
      <c r="EG23" s="20">
        <v>0</v>
      </c>
      <c r="EH23" s="20">
        <v>0</v>
      </c>
      <c r="EI23" s="20">
        <v>0</v>
      </c>
      <c r="EJ23" s="20">
        <v>0</v>
      </c>
      <c r="EK23" s="20">
        <v>0</v>
      </c>
      <c r="EL23" s="20">
        <v>0</v>
      </c>
      <c r="EM23" s="20">
        <v>0</v>
      </c>
      <c r="EN23" s="20">
        <v>0</v>
      </c>
      <c r="EO23" s="20">
        <v>0</v>
      </c>
      <c r="EP23" s="20">
        <v>0</v>
      </c>
      <c r="EQ23" s="20">
        <v>0</v>
      </c>
      <c r="ER23" s="20">
        <v>0</v>
      </c>
      <c r="ES23" s="20">
        <v>0</v>
      </c>
      <c r="ET23" s="20">
        <v>0</v>
      </c>
      <c r="EU23" s="20">
        <v>0</v>
      </c>
      <c r="EV23" s="20">
        <v>0</v>
      </c>
      <c r="EW23" s="20">
        <v>0</v>
      </c>
      <c r="EX23" s="20">
        <v>0</v>
      </c>
      <c r="EY23" s="46">
        <f t="shared" si="4"/>
        <v>27153</v>
      </c>
      <c r="EZ23" s="45">
        <v>19928</v>
      </c>
      <c r="FA23" s="45">
        <v>7225</v>
      </c>
      <c r="FB23" s="21">
        <v>287.7</v>
      </c>
      <c r="FC23" s="11"/>
      <c r="FD23" s="11"/>
      <c r="FE23" s="11"/>
      <c r="FF23" s="11"/>
    </row>
    <row r="24" spans="1:162" s="1" customFormat="1" ht="18.75">
      <c r="A24" s="26" t="s">
        <v>58</v>
      </c>
      <c r="B24" s="22" t="s">
        <v>84</v>
      </c>
      <c r="C24" s="45" t="s">
        <v>26</v>
      </c>
      <c r="D24" s="20">
        <f t="shared" si="3"/>
        <v>278</v>
      </c>
      <c r="E24" s="20">
        <v>25</v>
      </c>
      <c r="F24" s="20">
        <v>179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24</v>
      </c>
      <c r="U24" s="20">
        <v>50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20">
        <v>0</v>
      </c>
      <c r="EK24" s="20">
        <v>0</v>
      </c>
      <c r="EL24" s="20">
        <v>0</v>
      </c>
      <c r="EM24" s="20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46">
        <f t="shared" si="4"/>
        <v>27779</v>
      </c>
      <c r="EZ24" s="45">
        <v>20384</v>
      </c>
      <c r="FA24" s="45">
        <v>7395</v>
      </c>
      <c r="FB24" s="21">
        <v>275.10000000000002</v>
      </c>
      <c r="FC24" s="11"/>
      <c r="FD24" s="11"/>
      <c r="FE24" s="11"/>
      <c r="FF24" s="11"/>
    </row>
    <row r="25" spans="1:162" s="1" customFormat="1" ht="18.75">
      <c r="A25" s="26" t="s">
        <v>59</v>
      </c>
      <c r="B25" s="22" t="s">
        <v>52</v>
      </c>
      <c r="C25" s="45" t="s">
        <v>26</v>
      </c>
      <c r="D25" s="20">
        <f t="shared" si="3"/>
        <v>172</v>
      </c>
      <c r="E25" s="20">
        <v>27</v>
      </c>
      <c r="F25" s="20">
        <v>95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50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20">
        <v>0</v>
      </c>
      <c r="ED25" s="20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20">
        <v>0</v>
      </c>
      <c r="EK25" s="20">
        <v>0</v>
      </c>
      <c r="EL25" s="20">
        <v>0</v>
      </c>
      <c r="EM25" s="20">
        <v>0</v>
      </c>
      <c r="EN25" s="20"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>
        <v>0</v>
      </c>
      <c r="EV25" s="20">
        <v>0</v>
      </c>
      <c r="EW25" s="20">
        <v>0</v>
      </c>
      <c r="EX25" s="20">
        <v>0</v>
      </c>
      <c r="EY25" s="46">
        <f t="shared" si="4"/>
        <v>16594</v>
      </c>
      <c r="EZ25" s="45">
        <v>12210</v>
      </c>
      <c r="FA25" s="45">
        <v>4384</v>
      </c>
      <c r="FB25" s="21">
        <v>169.9</v>
      </c>
      <c r="FC25" s="11"/>
      <c r="FD25" s="11"/>
      <c r="FE25" s="11"/>
      <c r="FF25" s="11"/>
    </row>
    <row r="26" spans="1:162" s="1" customFormat="1" ht="18.75">
      <c r="A26" s="26" t="s">
        <v>60</v>
      </c>
      <c r="B26" s="22" t="s">
        <v>85</v>
      </c>
      <c r="C26" s="45" t="s">
        <v>26</v>
      </c>
      <c r="D26" s="20">
        <f t="shared" si="3"/>
        <v>283</v>
      </c>
      <c r="E26" s="20">
        <v>29</v>
      </c>
      <c r="F26" s="20">
        <v>214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40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20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20">
        <v>0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20">
        <v>0</v>
      </c>
      <c r="EK26" s="20">
        <v>0</v>
      </c>
      <c r="EL26" s="20">
        <v>0</v>
      </c>
      <c r="EM26" s="20">
        <v>0</v>
      </c>
      <c r="EN26" s="20">
        <v>0</v>
      </c>
      <c r="EO26" s="20">
        <v>0</v>
      </c>
      <c r="EP26" s="20">
        <v>0</v>
      </c>
      <c r="EQ26" s="20">
        <v>0</v>
      </c>
      <c r="ER26" s="20">
        <v>0</v>
      </c>
      <c r="ES26" s="20">
        <v>0</v>
      </c>
      <c r="ET26" s="20">
        <v>0</v>
      </c>
      <c r="EU26" s="20">
        <v>0</v>
      </c>
      <c r="EV26" s="20">
        <v>0</v>
      </c>
      <c r="EW26" s="20">
        <v>0</v>
      </c>
      <c r="EX26" s="20">
        <v>0</v>
      </c>
      <c r="EY26" s="46">
        <f t="shared" si="4"/>
        <v>25954</v>
      </c>
      <c r="EZ26" s="45">
        <v>19213</v>
      </c>
      <c r="FA26" s="45">
        <v>6741</v>
      </c>
      <c r="FB26" s="21">
        <v>280.10000000000002</v>
      </c>
      <c r="FC26" s="11"/>
      <c r="FD26" s="11"/>
      <c r="FE26" s="11"/>
      <c r="FF26" s="11"/>
    </row>
    <row r="27" spans="1:162" s="1" customFormat="1" ht="18.75">
      <c r="A27" s="26" t="s">
        <v>61</v>
      </c>
      <c r="B27" s="22" t="s">
        <v>86</v>
      </c>
      <c r="C27" s="45" t="s">
        <v>26</v>
      </c>
      <c r="D27" s="20">
        <f t="shared" si="3"/>
        <v>377</v>
      </c>
      <c r="E27" s="20">
        <v>50</v>
      </c>
      <c r="F27" s="20">
        <v>252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60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15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v>0</v>
      </c>
      <c r="DH27" s="20">
        <v>0</v>
      </c>
      <c r="DI27" s="20">
        <v>0</v>
      </c>
      <c r="DJ27" s="20">
        <v>0</v>
      </c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20">
        <v>0</v>
      </c>
      <c r="DW27" s="20">
        <v>0</v>
      </c>
      <c r="DX27" s="20">
        <v>0</v>
      </c>
      <c r="DY27" s="20">
        <v>0</v>
      </c>
      <c r="DZ27" s="20">
        <v>0</v>
      </c>
      <c r="EA27" s="20">
        <v>0</v>
      </c>
      <c r="EB27" s="20">
        <v>0</v>
      </c>
      <c r="EC27" s="20">
        <v>0</v>
      </c>
      <c r="ED27" s="20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20">
        <v>0</v>
      </c>
      <c r="EK27" s="20">
        <v>0</v>
      </c>
      <c r="EL27" s="20">
        <v>0</v>
      </c>
      <c r="EM27" s="20">
        <v>0</v>
      </c>
      <c r="EN27" s="20">
        <v>0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20">
        <v>0</v>
      </c>
      <c r="EV27" s="20">
        <v>0</v>
      </c>
      <c r="EW27" s="20">
        <v>0</v>
      </c>
      <c r="EX27" s="20">
        <v>0</v>
      </c>
      <c r="EY27" s="46">
        <f t="shared" si="4"/>
        <v>34031</v>
      </c>
      <c r="EZ27" s="45">
        <v>25105</v>
      </c>
      <c r="FA27" s="45">
        <v>8926</v>
      </c>
      <c r="FB27" s="21">
        <v>375</v>
      </c>
      <c r="FC27" s="11"/>
      <c r="FD27" s="11"/>
      <c r="FE27" s="11"/>
      <c r="FF27" s="11"/>
    </row>
    <row r="28" spans="1:162" s="1" customFormat="1" ht="18.75">
      <c r="A28" s="26" t="s">
        <v>62</v>
      </c>
      <c r="B28" s="22" t="s">
        <v>87</v>
      </c>
      <c r="C28" s="45" t="s">
        <v>26</v>
      </c>
      <c r="D28" s="20">
        <f t="shared" si="3"/>
        <v>294</v>
      </c>
      <c r="E28" s="20">
        <v>59</v>
      </c>
      <c r="F28" s="20">
        <v>172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14</v>
      </c>
      <c r="U28" s="20">
        <v>49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0</v>
      </c>
      <c r="DC28" s="20">
        <v>0</v>
      </c>
      <c r="DD28" s="20">
        <v>0</v>
      </c>
      <c r="DE28" s="20">
        <v>0</v>
      </c>
      <c r="DF28" s="20">
        <v>0</v>
      </c>
      <c r="DG28" s="20">
        <v>0</v>
      </c>
      <c r="DH28" s="20">
        <v>0</v>
      </c>
      <c r="DI28" s="20">
        <v>0</v>
      </c>
      <c r="DJ28" s="20">
        <v>0</v>
      </c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20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0</v>
      </c>
      <c r="EC28" s="20">
        <v>0</v>
      </c>
      <c r="ED28" s="20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20">
        <v>0</v>
      </c>
      <c r="EK28" s="20">
        <v>0</v>
      </c>
      <c r="EL28" s="20">
        <v>0</v>
      </c>
      <c r="EM28" s="20">
        <v>0</v>
      </c>
      <c r="EN28" s="20">
        <v>0</v>
      </c>
      <c r="EO28" s="20">
        <v>0</v>
      </c>
      <c r="EP28" s="20">
        <v>0</v>
      </c>
      <c r="EQ28" s="20">
        <v>0</v>
      </c>
      <c r="ER28" s="20">
        <v>0</v>
      </c>
      <c r="ES28" s="20">
        <v>0</v>
      </c>
      <c r="ET28" s="20">
        <v>0</v>
      </c>
      <c r="EU28" s="20">
        <v>0</v>
      </c>
      <c r="EV28" s="20">
        <v>0</v>
      </c>
      <c r="EW28" s="20">
        <v>0</v>
      </c>
      <c r="EX28" s="20">
        <v>0</v>
      </c>
      <c r="EY28" s="46">
        <f t="shared" si="4"/>
        <v>28132</v>
      </c>
      <c r="EZ28" s="45">
        <v>20712</v>
      </c>
      <c r="FA28" s="45">
        <v>7420</v>
      </c>
      <c r="FB28" s="21">
        <v>292.10000000000002</v>
      </c>
      <c r="FC28" s="11"/>
      <c r="FD28" s="11"/>
      <c r="FE28" s="11"/>
      <c r="FF28" s="11"/>
    </row>
    <row r="29" spans="1:162" s="1" customFormat="1" ht="18.75">
      <c r="A29" s="26" t="s">
        <v>63</v>
      </c>
      <c r="B29" s="22" t="s">
        <v>88</v>
      </c>
      <c r="C29" s="45" t="s">
        <v>26</v>
      </c>
      <c r="D29" s="20">
        <f t="shared" si="3"/>
        <v>435</v>
      </c>
      <c r="E29" s="20">
        <v>25</v>
      </c>
      <c r="F29" s="20">
        <v>310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70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30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0</v>
      </c>
      <c r="DC29" s="20">
        <v>0</v>
      </c>
      <c r="DD29" s="20">
        <v>0</v>
      </c>
      <c r="DE29" s="20">
        <v>0</v>
      </c>
      <c r="DF29" s="20">
        <v>0</v>
      </c>
      <c r="DG29" s="20">
        <v>0</v>
      </c>
      <c r="DH29" s="20">
        <v>0</v>
      </c>
      <c r="DI29" s="20">
        <v>0</v>
      </c>
      <c r="DJ29" s="20">
        <v>0</v>
      </c>
      <c r="DK29" s="20">
        <v>0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>
        <v>0</v>
      </c>
      <c r="DS29" s="20">
        <v>0</v>
      </c>
      <c r="DT29" s="20">
        <v>0</v>
      </c>
      <c r="DU29" s="20">
        <v>0</v>
      </c>
      <c r="DV29" s="20">
        <v>0</v>
      </c>
      <c r="DW29" s="20">
        <v>0</v>
      </c>
      <c r="DX29" s="20">
        <v>0</v>
      </c>
      <c r="DY29" s="20">
        <v>0</v>
      </c>
      <c r="DZ29" s="20">
        <v>0</v>
      </c>
      <c r="EA29" s="20">
        <v>0</v>
      </c>
      <c r="EB29" s="20">
        <v>0</v>
      </c>
      <c r="EC29" s="20">
        <v>0</v>
      </c>
      <c r="ED29" s="20">
        <v>0</v>
      </c>
      <c r="EE29" s="20">
        <v>0</v>
      </c>
      <c r="EF29" s="20">
        <v>0</v>
      </c>
      <c r="EG29" s="20">
        <v>0</v>
      </c>
      <c r="EH29" s="20">
        <v>0</v>
      </c>
      <c r="EI29" s="20">
        <v>0</v>
      </c>
      <c r="EJ29" s="20">
        <v>0</v>
      </c>
      <c r="EK29" s="20">
        <v>0</v>
      </c>
      <c r="EL29" s="20">
        <v>0</v>
      </c>
      <c r="EM29" s="20">
        <v>0</v>
      </c>
      <c r="EN29" s="20">
        <v>0</v>
      </c>
      <c r="EO29" s="20">
        <v>0</v>
      </c>
      <c r="EP29" s="20">
        <v>0</v>
      </c>
      <c r="EQ29" s="20">
        <v>0</v>
      </c>
      <c r="ER29" s="20">
        <v>0</v>
      </c>
      <c r="ES29" s="20">
        <v>0</v>
      </c>
      <c r="ET29" s="20">
        <v>0</v>
      </c>
      <c r="EU29" s="20">
        <v>0</v>
      </c>
      <c r="EV29" s="20">
        <v>0</v>
      </c>
      <c r="EW29" s="20">
        <v>0</v>
      </c>
      <c r="EX29" s="20">
        <v>0</v>
      </c>
      <c r="EY29" s="46">
        <f t="shared" si="4"/>
        <v>38948</v>
      </c>
      <c r="EZ29" s="45">
        <v>28649</v>
      </c>
      <c r="FA29" s="45">
        <v>10299</v>
      </c>
      <c r="FB29" s="21">
        <v>432.8</v>
      </c>
      <c r="FC29" s="11"/>
      <c r="FD29" s="11"/>
      <c r="FE29" s="11"/>
      <c r="FF29" s="11"/>
    </row>
    <row r="30" spans="1:162" s="1" customFormat="1" ht="18.75">
      <c r="A30" s="26" t="s">
        <v>64</v>
      </c>
      <c r="B30" s="22" t="s">
        <v>89</v>
      </c>
      <c r="C30" s="45" t="s">
        <v>26</v>
      </c>
      <c r="D30" s="20">
        <f t="shared" si="3"/>
        <v>345</v>
      </c>
      <c r="E30" s="20">
        <v>27</v>
      </c>
      <c r="F30" s="20">
        <v>219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84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15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v>0</v>
      </c>
      <c r="DH30" s="20">
        <v>0</v>
      </c>
      <c r="DI30" s="20">
        <v>0</v>
      </c>
      <c r="DJ30" s="20">
        <v>0</v>
      </c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20">
        <v>0</v>
      </c>
      <c r="DW30" s="20">
        <v>0</v>
      </c>
      <c r="DX30" s="20">
        <v>0</v>
      </c>
      <c r="DY30" s="20">
        <v>0</v>
      </c>
      <c r="DZ30" s="20">
        <v>0</v>
      </c>
      <c r="EA30" s="20">
        <v>0</v>
      </c>
      <c r="EB30" s="20">
        <v>0</v>
      </c>
      <c r="EC30" s="20">
        <v>0</v>
      </c>
      <c r="ED30" s="20">
        <v>0</v>
      </c>
      <c r="EE30" s="20">
        <v>0</v>
      </c>
      <c r="EF30" s="20">
        <v>0</v>
      </c>
      <c r="EG30" s="20">
        <v>0</v>
      </c>
      <c r="EH30" s="20">
        <v>0</v>
      </c>
      <c r="EI30" s="20">
        <v>0</v>
      </c>
      <c r="EJ30" s="20">
        <v>0</v>
      </c>
      <c r="EK30" s="20">
        <v>0</v>
      </c>
      <c r="EL30" s="20">
        <v>0</v>
      </c>
      <c r="EM30" s="20">
        <v>0</v>
      </c>
      <c r="EN30" s="20">
        <v>0</v>
      </c>
      <c r="EO30" s="20">
        <v>0</v>
      </c>
      <c r="EP30" s="20">
        <v>0</v>
      </c>
      <c r="EQ30" s="20">
        <v>0</v>
      </c>
      <c r="ER30" s="20">
        <v>0</v>
      </c>
      <c r="ES30" s="20">
        <v>0</v>
      </c>
      <c r="ET30" s="20">
        <v>0</v>
      </c>
      <c r="EU30" s="20">
        <v>0</v>
      </c>
      <c r="EV30" s="20">
        <v>0</v>
      </c>
      <c r="EW30" s="20">
        <v>0</v>
      </c>
      <c r="EX30" s="20">
        <v>0</v>
      </c>
      <c r="EY30" s="46">
        <f t="shared" si="4"/>
        <v>28985</v>
      </c>
      <c r="EZ30" s="45">
        <v>21261</v>
      </c>
      <c r="FA30" s="45">
        <v>7724</v>
      </c>
      <c r="FB30" s="21">
        <v>302.3</v>
      </c>
      <c r="FC30" s="11"/>
      <c r="FD30" s="11"/>
      <c r="FE30" s="11"/>
      <c r="FF30" s="11"/>
    </row>
    <row r="31" spans="1:162" s="1" customFormat="1" ht="18.75">
      <c r="A31" s="26" t="s">
        <v>65</v>
      </c>
      <c r="B31" s="22" t="s">
        <v>90</v>
      </c>
      <c r="C31" s="45" t="s">
        <v>26</v>
      </c>
      <c r="D31" s="20">
        <f t="shared" si="3"/>
        <v>145</v>
      </c>
      <c r="E31" s="20">
        <v>0</v>
      </c>
      <c r="F31" s="20">
        <v>111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3</v>
      </c>
      <c r="U31" s="20">
        <v>31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20">
        <v>0</v>
      </c>
      <c r="DW31" s="20">
        <v>0</v>
      </c>
      <c r="DX31" s="20">
        <v>0</v>
      </c>
      <c r="DY31" s="20">
        <v>0</v>
      </c>
      <c r="DZ31" s="20">
        <v>0</v>
      </c>
      <c r="EA31" s="20">
        <v>0</v>
      </c>
      <c r="EB31" s="20">
        <v>0</v>
      </c>
      <c r="EC31" s="20">
        <v>0</v>
      </c>
      <c r="ED31" s="20">
        <v>0</v>
      </c>
      <c r="EE31" s="20">
        <v>0</v>
      </c>
      <c r="EF31" s="20">
        <v>0</v>
      </c>
      <c r="EG31" s="20">
        <v>0</v>
      </c>
      <c r="EH31" s="20">
        <v>0</v>
      </c>
      <c r="EI31" s="20">
        <v>0</v>
      </c>
      <c r="EJ31" s="20">
        <v>0</v>
      </c>
      <c r="EK31" s="20">
        <v>0</v>
      </c>
      <c r="EL31" s="20">
        <v>0</v>
      </c>
      <c r="EM31" s="20">
        <v>0</v>
      </c>
      <c r="EN31" s="20">
        <v>0</v>
      </c>
      <c r="EO31" s="20">
        <v>0</v>
      </c>
      <c r="EP31" s="20">
        <v>0</v>
      </c>
      <c r="EQ31" s="20">
        <v>0</v>
      </c>
      <c r="ER31" s="20">
        <v>0</v>
      </c>
      <c r="ES31" s="20">
        <v>0</v>
      </c>
      <c r="ET31" s="20">
        <v>0</v>
      </c>
      <c r="EU31" s="20">
        <v>0</v>
      </c>
      <c r="EV31" s="20">
        <v>0</v>
      </c>
      <c r="EW31" s="20">
        <v>0</v>
      </c>
      <c r="EX31" s="20">
        <v>0</v>
      </c>
      <c r="EY31" s="46">
        <f t="shared" si="4"/>
        <v>13693</v>
      </c>
      <c r="EZ31" s="45">
        <v>10056</v>
      </c>
      <c r="FA31" s="45">
        <v>3637</v>
      </c>
      <c r="FB31" s="21">
        <v>134.5</v>
      </c>
      <c r="FC31" s="11"/>
      <c r="FD31" s="11"/>
      <c r="FE31" s="11"/>
      <c r="FF31" s="11"/>
    </row>
    <row r="32" spans="1:162" s="1" customFormat="1" ht="18.75">
      <c r="A32" s="26" t="s">
        <v>66</v>
      </c>
      <c r="B32" s="22" t="s">
        <v>91</v>
      </c>
      <c r="C32" s="45" t="s">
        <v>26</v>
      </c>
      <c r="D32" s="20">
        <f t="shared" si="3"/>
        <v>60</v>
      </c>
      <c r="E32" s="20">
        <v>0</v>
      </c>
      <c r="F32" s="20">
        <v>47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13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20">
        <v>0</v>
      </c>
      <c r="DI32" s="20">
        <v>0</v>
      </c>
      <c r="DJ32" s="20">
        <v>0</v>
      </c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20">
        <v>0</v>
      </c>
      <c r="DW32" s="20">
        <v>0</v>
      </c>
      <c r="DX32" s="20">
        <v>0</v>
      </c>
      <c r="DY32" s="20">
        <v>0</v>
      </c>
      <c r="DZ32" s="20">
        <v>0</v>
      </c>
      <c r="EA32" s="20">
        <v>0</v>
      </c>
      <c r="EB32" s="20">
        <v>0</v>
      </c>
      <c r="EC32" s="20">
        <v>0</v>
      </c>
      <c r="ED32" s="20">
        <v>0</v>
      </c>
      <c r="EE32" s="20">
        <v>0</v>
      </c>
      <c r="EF32" s="20">
        <v>0</v>
      </c>
      <c r="EG32" s="20">
        <v>0</v>
      </c>
      <c r="EH32" s="20">
        <v>0</v>
      </c>
      <c r="EI32" s="20">
        <v>0</v>
      </c>
      <c r="EJ32" s="20">
        <v>0</v>
      </c>
      <c r="EK32" s="20">
        <v>0</v>
      </c>
      <c r="EL32" s="20">
        <v>0</v>
      </c>
      <c r="EM32" s="20">
        <v>0</v>
      </c>
      <c r="EN32" s="20">
        <v>0</v>
      </c>
      <c r="EO32" s="20">
        <v>0</v>
      </c>
      <c r="EP32" s="20">
        <v>0</v>
      </c>
      <c r="EQ32" s="20">
        <v>0</v>
      </c>
      <c r="ER32" s="20">
        <v>0</v>
      </c>
      <c r="ES32" s="20">
        <v>0</v>
      </c>
      <c r="ET32" s="20">
        <v>0</v>
      </c>
      <c r="EU32" s="20">
        <v>0</v>
      </c>
      <c r="EV32" s="20">
        <v>0</v>
      </c>
      <c r="EW32" s="20">
        <v>0</v>
      </c>
      <c r="EX32" s="20">
        <v>0</v>
      </c>
      <c r="EY32" s="46">
        <f t="shared" si="4"/>
        <v>4545</v>
      </c>
      <c r="EZ32" s="45">
        <v>3415</v>
      </c>
      <c r="FA32" s="45">
        <v>1130</v>
      </c>
      <c r="FB32" s="21">
        <v>55</v>
      </c>
      <c r="FC32" s="11"/>
      <c r="FD32" s="11"/>
      <c r="FE32" s="11"/>
      <c r="FF32" s="11"/>
    </row>
    <row r="33" spans="1:162" s="1" customFormat="1" ht="18.75">
      <c r="A33" s="26" t="s">
        <v>67</v>
      </c>
      <c r="B33" s="22" t="s">
        <v>92</v>
      </c>
      <c r="C33" s="45" t="s">
        <v>26</v>
      </c>
      <c r="D33" s="20">
        <f t="shared" si="3"/>
        <v>462</v>
      </c>
      <c r="E33" s="20">
        <v>55</v>
      </c>
      <c r="F33" s="20">
        <v>282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72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53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0</v>
      </c>
      <c r="CV33" s="20">
        <v>0</v>
      </c>
      <c r="CW33" s="20">
        <v>0</v>
      </c>
      <c r="CX33" s="20">
        <v>0</v>
      </c>
      <c r="CY33" s="20">
        <v>0</v>
      </c>
      <c r="CZ33" s="20">
        <v>0</v>
      </c>
      <c r="DA33" s="20">
        <v>0</v>
      </c>
      <c r="DB33" s="20">
        <v>0</v>
      </c>
      <c r="DC33" s="20">
        <v>0</v>
      </c>
      <c r="DD33" s="20">
        <v>0</v>
      </c>
      <c r="DE33" s="20">
        <v>0</v>
      </c>
      <c r="DF33" s="20">
        <v>0</v>
      </c>
      <c r="DG33" s="20">
        <v>0</v>
      </c>
      <c r="DH33" s="20">
        <v>0</v>
      </c>
      <c r="DI33" s="20">
        <v>0</v>
      </c>
      <c r="DJ33" s="20">
        <v>0</v>
      </c>
      <c r="DK33" s="20">
        <v>0</v>
      </c>
      <c r="DL33" s="20">
        <v>0</v>
      </c>
      <c r="DM33" s="20">
        <v>0</v>
      </c>
      <c r="DN33" s="20">
        <v>0</v>
      </c>
      <c r="DO33" s="20">
        <v>0</v>
      </c>
      <c r="DP33" s="20">
        <v>0</v>
      </c>
      <c r="DQ33" s="20">
        <v>0</v>
      </c>
      <c r="DR33" s="20">
        <v>0</v>
      </c>
      <c r="DS33" s="20">
        <v>0</v>
      </c>
      <c r="DT33" s="20">
        <v>0</v>
      </c>
      <c r="DU33" s="20">
        <v>0</v>
      </c>
      <c r="DV33" s="20">
        <v>0</v>
      </c>
      <c r="DW33" s="20">
        <v>0</v>
      </c>
      <c r="DX33" s="20">
        <v>0</v>
      </c>
      <c r="DY33" s="20">
        <v>0</v>
      </c>
      <c r="DZ33" s="20">
        <v>0</v>
      </c>
      <c r="EA33" s="20">
        <v>0</v>
      </c>
      <c r="EB33" s="20">
        <v>0</v>
      </c>
      <c r="EC33" s="20">
        <v>0</v>
      </c>
      <c r="ED33" s="20">
        <v>0</v>
      </c>
      <c r="EE33" s="20">
        <v>0</v>
      </c>
      <c r="EF33" s="20">
        <v>0</v>
      </c>
      <c r="EG33" s="20">
        <v>0</v>
      </c>
      <c r="EH33" s="20">
        <v>0</v>
      </c>
      <c r="EI33" s="20">
        <v>0</v>
      </c>
      <c r="EJ33" s="20">
        <v>0</v>
      </c>
      <c r="EK33" s="20">
        <v>0</v>
      </c>
      <c r="EL33" s="20">
        <v>0</v>
      </c>
      <c r="EM33" s="20">
        <v>0</v>
      </c>
      <c r="EN33" s="20">
        <v>0</v>
      </c>
      <c r="EO33" s="20">
        <v>0</v>
      </c>
      <c r="EP33" s="20">
        <v>0</v>
      </c>
      <c r="EQ33" s="20">
        <v>0</v>
      </c>
      <c r="ER33" s="20">
        <v>0</v>
      </c>
      <c r="ES33" s="20">
        <v>0</v>
      </c>
      <c r="ET33" s="20">
        <v>0</v>
      </c>
      <c r="EU33" s="20">
        <v>0</v>
      </c>
      <c r="EV33" s="20">
        <v>0</v>
      </c>
      <c r="EW33" s="20">
        <v>0</v>
      </c>
      <c r="EX33" s="20">
        <v>0</v>
      </c>
      <c r="EY33" s="46">
        <f t="shared" si="4"/>
        <v>38801</v>
      </c>
      <c r="EZ33" s="45">
        <v>28385</v>
      </c>
      <c r="FA33" s="45">
        <v>10416</v>
      </c>
      <c r="FB33" s="21">
        <v>442</v>
      </c>
      <c r="FC33" s="11"/>
      <c r="FD33" s="11"/>
      <c r="FE33" s="11"/>
      <c r="FF33" s="11"/>
    </row>
    <row r="34" spans="1:162" s="1" customFormat="1" ht="18.75">
      <c r="A34" s="26" t="s">
        <v>68</v>
      </c>
      <c r="B34" s="22" t="s">
        <v>93</v>
      </c>
      <c r="C34" s="45" t="s">
        <v>26</v>
      </c>
      <c r="D34" s="20">
        <f t="shared" si="3"/>
        <v>293</v>
      </c>
      <c r="E34" s="20">
        <v>0</v>
      </c>
      <c r="F34" s="20">
        <v>214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24</v>
      </c>
      <c r="U34" s="20">
        <v>55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0">
        <v>0</v>
      </c>
      <c r="DA34" s="20">
        <v>0</v>
      </c>
      <c r="DB34" s="20">
        <v>0</v>
      </c>
      <c r="DC34" s="20">
        <v>0</v>
      </c>
      <c r="DD34" s="20">
        <v>0</v>
      </c>
      <c r="DE34" s="20">
        <v>0</v>
      </c>
      <c r="DF34" s="20">
        <v>0</v>
      </c>
      <c r="DG34" s="20">
        <v>0</v>
      </c>
      <c r="DH34" s="20">
        <v>0</v>
      </c>
      <c r="DI34" s="20">
        <v>0</v>
      </c>
      <c r="DJ34" s="20">
        <v>0</v>
      </c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20">
        <v>0</v>
      </c>
      <c r="DW34" s="20">
        <v>0</v>
      </c>
      <c r="DX34" s="20">
        <v>0</v>
      </c>
      <c r="DY34" s="20">
        <v>0</v>
      </c>
      <c r="DZ34" s="20">
        <v>0</v>
      </c>
      <c r="EA34" s="20">
        <v>0</v>
      </c>
      <c r="EB34" s="20">
        <v>0</v>
      </c>
      <c r="EC34" s="20">
        <v>0</v>
      </c>
      <c r="ED34" s="20">
        <v>0</v>
      </c>
      <c r="EE34" s="20">
        <v>0</v>
      </c>
      <c r="EF34" s="20">
        <v>0</v>
      </c>
      <c r="EG34" s="20">
        <v>0</v>
      </c>
      <c r="EH34" s="20">
        <v>0</v>
      </c>
      <c r="EI34" s="20">
        <v>0</v>
      </c>
      <c r="EJ34" s="20">
        <v>0</v>
      </c>
      <c r="EK34" s="20">
        <v>0</v>
      </c>
      <c r="EL34" s="20">
        <v>0</v>
      </c>
      <c r="EM34" s="20">
        <v>0</v>
      </c>
      <c r="EN34" s="20">
        <v>0</v>
      </c>
      <c r="EO34" s="20">
        <v>0</v>
      </c>
      <c r="EP34" s="20">
        <v>0</v>
      </c>
      <c r="EQ34" s="20">
        <v>0</v>
      </c>
      <c r="ER34" s="20">
        <v>0</v>
      </c>
      <c r="ES34" s="20">
        <v>0</v>
      </c>
      <c r="ET34" s="20">
        <v>0</v>
      </c>
      <c r="EU34" s="20">
        <v>0</v>
      </c>
      <c r="EV34" s="20">
        <v>0</v>
      </c>
      <c r="EW34" s="20">
        <v>0</v>
      </c>
      <c r="EX34" s="20">
        <v>0</v>
      </c>
      <c r="EY34" s="46">
        <f t="shared" si="4"/>
        <v>29563</v>
      </c>
      <c r="EZ34" s="45">
        <v>21733</v>
      </c>
      <c r="FA34" s="45">
        <v>7830</v>
      </c>
      <c r="FB34" s="21">
        <v>293.7</v>
      </c>
      <c r="FC34" s="11"/>
      <c r="FD34" s="11"/>
      <c r="FE34" s="11"/>
      <c r="FF34" s="11"/>
    </row>
    <row r="35" spans="1:162" s="1" customFormat="1" ht="18.75">
      <c r="A35" s="26" t="s">
        <v>69</v>
      </c>
      <c r="B35" s="22" t="s">
        <v>94</v>
      </c>
      <c r="C35" s="45" t="s">
        <v>26</v>
      </c>
      <c r="D35" s="20">
        <f t="shared" si="3"/>
        <v>325</v>
      </c>
      <c r="E35" s="20">
        <v>27</v>
      </c>
      <c r="F35" s="20">
        <v>254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44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20">
        <v>0</v>
      </c>
      <c r="DW35" s="20">
        <v>0</v>
      </c>
      <c r="DX35" s="20">
        <v>0</v>
      </c>
      <c r="DY35" s="20">
        <v>0</v>
      </c>
      <c r="DZ35" s="20">
        <v>0</v>
      </c>
      <c r="EA35" s="20">
        <v>0</v>
      </c>
      <c r="EB35" s="20">
        <v>0</v>
      </c>
      <c r="EC35" s="20">
        <v>0</v>
      </c>
      <c r="ED35" s="20">
        <v>0</v>
      </c>
      <c r="EE35" s="20">
        <v>0</v>
      </c>
      <c r="EF35" s="20">
        <v>0</v>
      </c>
      <c r="EG35" s="20">
        <v>0</v>
      </c>
      <c r="EH35" s="20">
        <v>0</v>
      </c>
      <c r="EI35" s="20">
        <v>0</v>
      </c>
      <c r="EJ35" s="20">
        <v>0</v>
      </c>
      <c r="EK35" s="20">
        <v>0</v>
      </c>
      <c r="EL35" s="20">
        <v>0</v>
      </c>
      <c r="EM35" s="20">
        <v>0</v>
      </c>
      <c r="EN35" s="20">
        <v>0</v>
      </c>
      <c r="EO35" s="20">
        <v>0</v>
      </c>
      <c r="EP35" s="20">
        <v>0</v>
      </c>
      <c r="EQ35" s="20">
        <v>0</v>
      </c>
      <c r="ER35" s="20">
        <v>0</v>
      </c>
      <c r="ES35" s="20">
        <v>0</v>
      </c>
      <c r="ET35" s="20">
        <v>0</v>
      </c>
      <c r="EU35" s="20">
        <v>0</v>
      </c>
      <c r="EV35" s="20">
        <v>0</v>
      </c>
      <c r="EW35" s="20">
        <v>0</v>
      </c>
      <c r="EX35" s="20">
        <v>0</v>
      </c>
      <c r="EY35" s="46">
        <f t="shared" si="4"/>
        <v>29999</v>
      </c>
      <c r="EZ35" s="45">
        <v>22234</v>
      </c>
      <c r="FA35" s="45">
        <v>7765</v>
      </c>
      <c r="FB35" s="21">
        <v>325.8</v>
      </c>
      <c r="FC35" s="11"/>
      <c r="FD35" s="11"/>
      <c r="FE35" s="11"/>
      <c r="FF35" s="11"/>
    </row>
    <row r="36" spans="1:162" s="1" customFormat="1" ht="18.75">
      <c r="A36" s="26" t="s">
        <v>70</v>
      </c>
      <c r="B36" s="22" t="s">
        <v>95</v>
      </c>
      <c r="C36" s="45" t="s">
        <v>26</v>
      </c>
      <c r="D36" s="20">
        <f t="shared" si="3"/>
        <v>367</v>
      </c>
      <c r="E36" s="20">
        <v>30</v>
      </c>
      <c r="F36" s="20">
        <v>241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13</v>
      </c>
      <c r="U36" s="20">
        <v>68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10</v>
      </c>
      <c r="BN36" s="20">
        <v>5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0">
        <v>0</v>
      </c>
      <c r="CZ36" s="20">
        <v>0</v>
      </c>
      <c r="DA36" s="20">
        <v>0</v>
      </c>
      <c r="DB36" s="20">
        <v>0</v>
      </c>
      <c r="DC36" s="20">
        <v>0</v>
      </c>
      <c r="DD36" s="20">
        <v>0</v>
      </c>
      <c r="DE36" s="20">
        <v>0</v>
      </c>
      <c r="DF36" s="20">
        <v>0</v>
      </c>
      <c r="DG36" s="20">
        <v>0</v>
      </c>
      <c r="DH36" s="20">
        <v>0</v>
      </c>
      <c r="DI36" s="20">
        <v>0</v>
      </c>
      <c r="DJ36" s="20">
        <v>0</v>
      </c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0</v>
      </c>
      <c r="DR36" s="20">
        <v>0</v>
      </c>
      <c r="DS36" s="20">
        <v>0</v>
      </c>
      <c r="DT36" s="20">
        <v>0</v>
      </c>
      <c r="DU36" s="20">
        <v>0</v>
      </c>
      <c r="DV36" s="20">
        <v>0</v>
      </c>
      <c r="DW36" s="20">
        <v>0</v>
      </c>
      <c r="DX36" s="20">
        <v>0</v>
      </c>
      <c r="DY36" s="20">
        <v>0</v>
      </c>
      <c r="DZ36" s="20">
        <v>0</v>
      </c>
      <c r="EA36" s="20">
        <v>0</v>
      </c>
      <c r="EB36" s="20">
        <v>0</v>
      </c>
      <c r="EC36" s="20">
        <v>0</v>
      </c>
      <c r="ED36" s="20">
        <v>0</v>
      </c>
      <c r="EE36" s="20">
        <v>0</v>
      </c>
      <c r="EF36" s="20">
        <v>0</v>
      </c>
      <c r="EG36" s="20">
        <v>0</v>
      </c>
      <c r="EH36" s="20">
        <v>0</v>
      </c>
      <c r="EI36" s="20">
        <v>0</v>
      </c>
      <c r="EJ36" s="20">
        <v>0</v>
      </c>
      <c r="EK36" s="20">
        <v>0</v>
      </c>
      <c r="EL36" s="20">
        <v>0</v>
      </c>
      <c r="EM36" s="20">
        <v>0</v>
      </c>
      <c r="EN36" s="20">
        <v>0</v>
      </c>
      <c r="EO36" s="20">
        <v>0</v>
      </c>
      <c r="EP36" s="20">
        <v>0</v>
      </c>
      <c r="EQ36" s="20">
        <v>0</v>
      </c>
      <c r="ER36" s="20">
        <v>0</v>
      </c>
      <c r="ES36" s="20">
        <v>0</v>
      </c>
      <c r="ET36" s="20">
        <v>0</v>
      </c>
      <c r="EU36" s="20">
        <v>0</v>
      </c>
      <c r="EV36" s="20">
        <v>0</v>
      </c>
      <c r="EW36" s="20">
        <v>0</v>
      </c>
      <c r="EX36" s="20">
        <v>0</v>
      </c>
      <c r="EY36" s="46">
        <f t="shared" si="4"/>
        <v>32474</v>
      </c>
      <c r="EZ36" s="45">
        <v>23780</v>
      </c>
      <c r="FA36" s="45">
        <v>8694</v>
      </c>
      <c r="FB36" s="21">
        <v>333.5</v>
      </c>
      <c r="FC36" s="11"/>
      <c r="FD36" s="11"/>
      <c r="FE36" s="11"/>
      <c r="FF36" s="11"/>
    </row>
    <row r="37" spans="1:162" s="1" customFormat="1" ht="18.75">
      <c r="A37" s="26" t="s">
        <v>71</v>
      </c>
      <c r="B37" s="22" t="s">
        <v>96</v>
      </c>
      <c r="C37" s="45" t="s">
        <v>26</v>
      </c>
      <c r="D37" s="20">
        <f t="shared" si="3"/>
        <v>280</v>
      </c>
      <c r="E37" s="20">
        <v>25</v>
      </c>
      <c r="F37" s="20">
        <v>184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14</v>
      </c>
      <c r="U37" s="20">
        <v>0</v>
      </c>
      <c r="V37" s="20">
        <v>0</v>
      </c>
      <c r="W37" s="20">
        <v>57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0">
        <v>0</v>
      </c>
      <c r="DA37" s="20">
        <v>0</v>
      </c>
      <c r="DB37" s="20">
        <v>0</v>
      </c>
      <c r="DC37" s="20">
        <v>0</v>
      </c>
      <c r="DD37" s="20">
        <v>0</v>
      </c>
      <c r="DE37" s="20">
        <v>0</v>
      </c>
      <c r="DF37" s="20">
        <v>0</v>
      </c>
      <c r="DG37" s="20">
        <v>0</v>
      </c>
      <c r="DH37" s="20">
        <v>0</v>
      </c>
      <c r="DI37" s="20">
        <v>0</v>
      </c>
      <c r="DJ37" s="20">
        <v>0</v>
      </c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>
        <v>0</v>
      </c>
      <c r="DS37" s="20">
        <v>0</v>
      </c>
      <c r="DT37" s="20">
        <v>0</v>
      </c>
      <c r="DU37" s="20">
        <v>0</v>
      </c>
      <c r="DV37" s="20">
        <v>0</v>
      </c>
      <c r="DW37" s="20">
        <v>0</v>
      </c>
      <c r="DX37" s="20">
        <v>0</v>
      </c>
      <c r="DY37" s="20">
        <v>0</v>
      </c>
      <c r="DZ37" s="20">
        <v>0</v>
      </c>
      <c r="EA37" s="20">
        <v>0</v>
      </c>
      <c r="EB37" s="20">
        <v>0</v>
      </c>
      <c r="EC37" s="20">
        <v>0</v>
      </c>
      <c r="ED37" s="20">
        <v>0</v>
      </c>
      <c r="EE37" s="20">
        <v>0</v>
      </c>
      <c r="EF37" s="20">
        <v>0</v>
      </c>
      <c r="EG37" s="20">
        <v>0</v>
      </c>
      <c r="EH37" s="20">
        <v>0</v>
      </c>
      <c r="EI37" s="20">
        <v>0</v>
      </c>
      <c r="EJ37" s="20">
        <v>0</v>
      </c>
      <c r="EK37" s="20">
        <v>0</v>
      </c>
      <c r="EL37" s="20">
        <v>0</v>
      </c>
      <c r="EM37" s="20">
        <v>0</v>
      </c>
      <c r="EN37" s="20">
        <v>0</v>
      </c>
      <c r="EO37" s="20">
        <v>0</v>
      </c>
      <c r="EP37" s="20">
        <v>0</v>
      </c>
      <c r="EQ37" s="20">
        <v>0</v>
      </c>
      <c r="ER37" s="20">
        <v>0</v>
      </c>
      <c r="ES37" s="20">
        <v>0</v>
      </c>
      <c r="ET37" s="20">
        <v>0</v>
      </c>
      <c r="EU37" s="20">
        <v>0</v>
      </c>
      <c r="EV37" s="20">
        <v>0</v>
      </c>
      <c r="EW37" s="20">
        <v>0</v>
      </c>
      <c r="EX37" s="20">
        <v>0</v>
      </c>
      <c r="EY37" s="46">
        <f t="shared" si="4"/>
        <v>28462</v>
      </c>
      <c r="EZ37" s="45">
        <v>20915</v>
      </c>
      <c r="FA37" s="45">
        <v>7547</v>
      </c>
      <c r="FB37" s="21">
        <v>285.7</v>
      </c>
      <c r="FC37" s="11"/>
      <c r="FD37" s="11"/>
      <c r="FE37" s="11"/>
      <c r="FF37" s="11"/>
    </row>
    <row r="38" spans="1:162" s="1" customFormat="1" ht="18.75">
      <c r="A38" s="26" t="s">
        <v>72</v>
      </c>
      <c r="B38" s="22" t="s">
        <v>97</v>
      </c>
      <c r="C38" s="45" t="s">
        <v>26</v>
      </c>
      <c r="D38" s="20">
        <f t="shared" si="3"/>
        <v>287</v>
      </c>
      <c r="E38" s="20">
        <v>0</v>
      </c>
      <c r="F38" s="20">
        <v>202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7</v>
      </c>
      <c r="U38" s="20">
        <v>78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0">
        <v>0</v>
      </c>
      <c r="DA38" s="20">
        <v>0</v>
      </c>
      <c r="DB38" s="20">
        <v>0</v>
      </c>
      <c r="DC38" s="20">
        <v>0</v>
      </c>
      <c r="DD38" s="20">
        <v>0</v>
      </c>
      <c r="DE38" s="20">
        <v>0</v>
      </c>
      <c r="DF38" s="20">
        <v>0</v>
      </c>
      <c r="DG38" s="20">
        <v>0</v>
      </c>
      <c r="DH38" s="20">
        <v>0</v>
      </c>
      <c r="DI38" s="20">
        <v>0</v>
      </c>
      <c r="DJ38" s="20">
        <v>0</v>
      </c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20">
        <v>0</v>
      </c>
      <c r="DW38" s="20">
        <v>0</v>
      </c>
      <c r="DX38" s="20">
        <v>0</v>
      </c>
      <c r="DY38" s="20">
        <v>0</v>
      </c>
      <c r="DZ38" s="20">
        <v>0</v>
      </c>
      <c r="EA38" s="20">
        <v>0</v>
      </c>
      <c r="EB38" s="20">
        <v>0</v>
      </c>
      <c r="EC38" s="20">
        <v>0</v>
      </c>
      <c r="ED38" s="20">
        <v>0</v>
      </c>
      <c r="EE38" s="20">
        <v>0</v>
      </c>
      <c r="EF38" s="20">
        <v>0</v>
      </c>
      <c r="EG38" s="20">
        <v>0</v>
      </c>
      <c r="EH38" s="20">
        <v>0</v>
      </c>
      <c r="EI38" s="20">
        <v>0</v>
      </c>
      <c r="EJ38" s="20">
        <v>0</v>
      </c>
      <c r="EK38" s="20">
        <v>0</v>
      </c>
      <c r="EL38" s="20">
        <v>0</v>
      </c>
      <c r="EM38" s="20">
        <v>0</v>
      </c>
      <c r="EN38" s="20">
        <v>0</v>
      </c>
      <c r="EO38" s="20">
        <v>0</v>
      </c>
      <c r="EP38" s="20">
        <v>0</v>
      </c>
      <c r="EQ38" s="20">
        <v>0</v>
      </c>
      <c r="ER38" s="20">
        <v>0</v>
      </c>
      <c r="ES38" s="20">
        <v>0</v>
      </c>
      <c r="ET38" s="20">
        <v>0</v>
      </c>
      <c r="EU38" s="20">
        <v>0</v>
      </c>
      <c r="EV38" s="20">
        <v>0</v>
      </c>
      <c r="EW38" s="20">
        <v>0</v>
      </c>
      <c r="EX38" s="20">
        <v>0</v>
      </c>
      <c r="EY38" s="46">
        <f t="shared" si="4"/>
        <v>27698</v>
      </c>
      <c r="EZ38" s="45">
        <v>20427</v>
      </c>
      <c r="FA38" s="45">
        <v>7271</v>
      </c>
      <c r="FB38" s="21">
        <v>285.39999999999998</v>
      </c>
      <c r="FC38" s="11"/>
      <c r="FD38" s="11"/>
      <c r="FE38" s="11"/>
      <c r="FF38" s="11"/>
    </row>
    <row r="39" spans="1:162" s="1" customFormat="1" ht="18.75">
      <c r="A39" s="26" t="s">
        <v>73</v>
      </c>
      <c r="B39" s="22" t="s">
        <v>98</v>
      </c>
      <c r="C39" s="45" t="s">
        <v>26</v>
      </c>
      <c r="D39" s="20">
        <f t="shared" si="3"/>
        <v>330</v>
      </c>
      <c r="E39" s="20">
        <v>29</v>
      </c>
      <c r="F39" s="20">
        <v>243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12</v>
      </c>
      <c r="U39" s="20">
        <v>46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0">
        <v>0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0</v>
      </c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0</v>
      </c>
      <c r="DT39" s="20">
        <v>0</v>
      </c>
      <c r="DU39" s="20">
        <v>0</v>
      </c>
      <c r="DV39" s="20">
        <v>0</v>
      </c>
      <c r="DW39" s="20">
        <v>0</v>
      </c>
      <c r="DX39" s="20">
        <v>0</v>
      </c>
      <c r="DY39" s="20">
        <v>0</v>
      </c>
      <c r="DZ39" s="20">
        <v>0</v>
      </c>
      <c r="EA39" s="20">
        <v>0</v>
      </c>
      <c r="EB39" s="20">
        <v>0</v>
      </c>
      <c r="EC39" s="20">
        <v>0</v>
      </c>
      <c r="ED39" s="20">
        <v>0</v>
      </c>
      <c r="EE39" s="20">
        <v>0</v>
      </c>
      <c r="EF39" s="20">
        <v>0</v>
      </c>
      <c r="EG39" s="20">
        <v>0</v>
      </c>
      <c r="EH39" s="20">
        <v>0</v>
      </c>
      <c r="EI39" s="20">
        <v>0</v>
      </c>
      <c r="EJ39" s="20">
        <v>0</v>
      </c>
      <c r="EK39" s="20">
        <v>0</v>
      </c>
      <c r="EL39" s="20">
        <v>0</v>
      </c>
      <c r="EM39" s="20">
        <v>0</v>
      </c>
      <c r="EN39" s="20">
        <v>0</v>
      </c>
      <c r="EO39" s="20">
        <v>0</v>
      </c>
      <c r="EP39" s="20">
        <v>0</v>
      </c>
      <c r="EQ39" s="20">
        <v>0</v>
      </c>
      <c r="ER39" s="20">
        <v>0</v>
      </c>
      <c r="ES39" s="20">
        <v>0</v>
      </c>
      <c r="ET39" s="20">
        <v>0</v>
      </c>
      <c r="EU39" s="20">
        <v>0</v>
      </c>
      <c r="EV39" s="20">
        <v>0</v>
      </c>
      <c r="EW39" s="20">
        <v>0</v>
      </c>
      <c r="EX39" s="20">
        <v>0</v>
      </c>
      <c r="EY39" s="46">
        <f t="shared" si="4"/>
        <v>31244</v>
      </c>
      <c r="EZ39" s="45">
        <v>23113</v>
      </c>
      <c r="FA39" s="45">
        <v>8131</v>
      </c>
      <c r="FB39" s="21">
        <v>333.8</v>
      </c>
      <c r="FC39" s="11"/>
      <c r="FD39" s="11"/>
      <c r="FE39" s="11"/>
      <c r="FF39" s="11"/>
    </row>
    <row r="40" spans="1:162" s="1" customFormat="1" ht="18.75">
      <c r="A40" s="26" t="s">
        <v>74</v>
      </c>
      <c r="B40" s="22" t="s">
        <v>99</v>
      </c>
      <c r="C40" s="45" t="s">
        <v>26</v>
      </c>
      <c r="D40" s="20">
        <f t="shared" si="3"/>
        <v>332</v>
      </c>
      <c r="E40" s="20">
        <v>0</v>
      </c>
      <c r="F40" s="20">
        <v>260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15</v>
      </c>
      <c r="U40" s="20">
        <v>57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0</v>
      </c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</v>
      </c>
      <c r="DT40" s="20">
        <v>0</v>
      </c>
      <c r="DU40" s="20">
        <v>0</v>
      </c>
      <c r="DV40" s="20">
        <v>0</v>
      </c>
      <c r="DW40" s="20">
        <v>0</v>
      </c>
      <c r="DX40" s="20">
        <v>0</v>
      </c>
      <c r="DY40" s="20">
        <v>0</v>
      </c>
      <c r="DZ40" s="20">
        <v>0</v>
      </c>
      <c r="EA40" s="20">
        <v>0</v>
      </c>
      <c r="EB40" s="20">
        <v>0</v>
      </c>
      <c r="EC40" s="20">
        <v>0</v>
      </c>
      <c r="ED40" s="20">
        <v>0</v>
      </c>
      <c r="EE40" s="20">
        <v>0</v>
      </c>
      <c r="EF40" s="20">
        <v>0</v>
      </c>
      <c r="EG40" s="20">
        <v>0</v>
      </c>
      <c r="EH40" s="20">
        <v>0</v>
      </c>
      <c r="EI40" s="20">
        <v>0</v>
      </c>
      <c r="EJ40" s="20">
        <v>0</v>
      </c>
      <c r="EK40" s="20">
        <v>0</v>
      </c>
      <c r="EL40" s="20">
        <v>0</v>
      </c>
      <c r="EM40" s="20">
        <v>0</v>
      </c>
      <c r="EN40" s="20">
        <v>0</v>
      </c>
      <c r="EO40" s="20">
        <v>0</v>
      </c>
      <c r="EP40" s="20">
        <v>0</v>
      </c>
      <c r="EQ40" s="20">
        <v>0</v>
      </c>
      <c r="ER40" s="20">
        <v>0</v>
      </c>
      <c r="ES40" s="20">
        <v>0</v>
      </c>
      <c r="ET40" s="20">
        <v>0</v>
      </c>
      <c r="EU40" s="20">
        <v>0</v>
      </c>
      <c r="EV40" s="20">
        <v>0</v>
      </c>
      <c r="EW40" s="20">
        <v>0</v>
      </c>
      <c r="EX40" s="20">
        <v>0</v>
      </c>
      <c r="EY40" s="46">
        <f t="shared" si="4"/>
        <v>33159</v>
      </c>
      <c r="EZ40" s="45">
        <v>24418</v>
      </c>
      <c r="FA40" s="45">
        <v>8741</v>
      </c>
      <c r="FB40" s="21">
        <v>336.2</v>
      </c>
      <c r="FC40" s="11"/>
      <c r="FD40" s="11"/>
      <c r="FE40" s="11"/>
      <c r="FF40" s="11"/>
    </row>
    <row r="41" spans="1:162" s="1" customFormat="1" ht="18.75">
      <c r="A41" s="26" t="s">
        <v>75</v>
      </c>
      <c r="B41" s="22" t="s">
        <v>100</v>
      </c>
      <c r="C41" s="45" t="s">
        <v>27</v>
      </c>
      <c r="D41" s="20">
        <f t="shared" si="3"/>
        <v>320</v>
      </c>
      <c r="E41" s="20">
        <v>0</v>
      </c>
      <c r="F41" s="20">
        <v>255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13</v>
      </c>
      <c r="U41" s="20">
        <v>52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0</v>
      </c>
      <c r="DT41" s="20">
        <v>0</v>
      </c>
      <c r="DU41" s="20">
        <v>0</v>
      </c>
      <c r="DV41" s="20">
        <v>0</v>
      </c>
      <c r="DW41" s="20">
        <v>0</v>
      </c>
      <c r="DX41" s="20">
        <v>0</v>
      </c>
      <c r="DY41" s="20">
        <v>0</v>
      </c>
      <c r="DZ41" s="20">
        <v>0</v>
      </c>
      <c r="EA41" s="20">
        <v>0</v>
      </c>
      <c r="EB41" s="20">
        <v>0</v>
      </c>
      <c r="EC41" s="20">
        <v>0</v>
      </c>
      <c r="ED41" s="20">
        <v>0</v>
      </c>
      <c r="EE41" s="20">
        <v>0</v>
      </c>
      <c r="EF41" s="20">
        <v>0</v>
      </c>
      <c r="EG41" s="20">
        <v>0</v>
      </c>
      <c r="EH41" s="20">
        <v>0</v>
      </c>
      <c r="EI41" s="20">
        <v>0</v>
      </c>
      <c r="EJ41" s="20">
        <v>0</v>
      </c>
      <c r="EK41" s="20">
        <v>0</v>
      </c>
      <c r="EL41" s="20">
        <v>0</v>
      </c>
      <c r="EM41" s="20">
        <v>0</v>
      </c>
      <c r="EN41" s="20">
        <v>0</v>
      </c>
      <c r="EO41" s="20">
        <v>0</v>
      </c>
      <c r="EP41" s="20">
        <v>0</v>
      </c>
      <c r="EQ41" s="20">
        <v>0</v>
      </c>
      <c r="ER41" s="20">
        <v>0</v>
      </c>
      <c r="ES41" s="20">
        <v>0</v>
      </c>
      <c r="ET41" s="20">
        <v>0</v>
      </c>
      <c r="EU41" s="20">
        <v>0</v>
      </c>
      <c r="EV41" s="20">
        <v>0</v>
      </c>
      <c r="EW41" s="20">
        <v>0</v>
      </c>
      <c r="EX41" s="20">
        <v>0</v>
      </c>
      <c r="EY41" s="46">
        <f t="shared" si="4"/>
        <v>31049</v>
      </c>
      <c r="EZ41" s="45">
        <v>22931</v>
      </c>
      <c r="FA41" s="45">
        <v>8118</v>
      </c>
      <c r="FB41" s="21">
        <v>324.60000000000002</v>
      </c>
      <c r="FC41" s="11"/>
      <c r="FD41" s="11"/>
      <c r="FE41" s="11"/>
      <c r="FF41" s="11"/>
    </row>
    <row r="42" spans="1:162" s="1" customFormat="1" ht="18.75">
      <c r="A42" s="26" t="s">
        <v>76</v>
      </c>
      <c r="B42" s="22" t="s">
        <v>101</v>
      </c>
      <c r="C42" s="45" t="s">
        <v>27</v>
      </c>
      <c r="D42" s="20">
        <f t="shared" si="3"/>
        <v>170</v>
      </c>
      <c r="E42" s="20">
        <v>0</v>
      </c>
      <c r="F42" s="20">
        <v>126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44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0</v>
      </c>
      <c r="DT42" s="20">
        <v>0</v>
      </c>
      <c r="DU42" s="20">
        <v>0</v>
      </c>
      <c r="DV42" s="20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20">
        <v>0</v>
      </c>
      <c r="EJ42" s="20">
        <v>0</v>
      </c>
      <c r="EK42" s="20">
        <v>0</v>
      </c>
      <c r="EL42" s="20">
        <v>0</v>
      </c>
      <c r="EM42" s="20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s="20">
        <v>0</v>
      </c>
      <c r="EY42" s="46">
        <f t="shared" si="4"/>
        <v>17864</v>
      </c>
      <c r="EZ42" s="45">
        <v>13086</v>
      </c>
      <c r="FA42" s="45">
        <v>4778</v>
      </c>
      <c r="FB42" s="21">
        <v>171.6</v>
      </c>
      <c r="FC42" s="11"/>
      <c r="FD42" s="11"/>
      <c r="FE42" s="11"/>
      <c r="FF42" s="11"/>
    </row>
    <row r="43" spans="1:162" s="1" customFormat="1" ht="18.75">
      <c r="A43" s="26" t="s">
        <v>77</v>
      </c>
      <c r="B43" s="22" t="s">
        <v>102</v>
      </c>
      <c r="C43" s="45" t="s">
        <v>27</v>
      </c>
      <c r="D43" s="20">
        <f t="shared" si="3"/>
        <v>280</v>
      </c>
      <c r="E43" s="20">
        <v>0</v>
      </c>
      <c r="F43" s="20">
        <v>100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120</v>
      </c>
      <c r="V43" s="20">
        <v>0</v>
      </c>
      <c r="W43" s="20">
        <v>0</v>
      </c>
      <c r="X43" s="20">
        <v>40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20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</v>
      </c>
      <c r="DJ43" s="20">
        <v>0</v>
      </c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0</v>
      </c>
      <c r="DT43" s="20">
        <v>0</v>
      </c>
      <c r="DU43" s="20">
        <v>0</v>
      </c>
      <c r="DV43" s="20">
        <v>0</v>
      </c>
      <c r="DW43" s="20">
        <v>0</v>
      </c>
      <c r="DX43" s="20">
        <v>0</v>
      </c>
      <c r="DY43" s="20">
        <v>0</v>
      </c>
      <c r="DZ43" s="20">
        <v>0</v>
      </c>
      <c r="EA43" s="20">
        <v>0</v>
      </c>
      <c r="EB43" s="20">
        <v>0</v>
      </c>
      <c r="EC43" s="20">
        <v>0</v>
      </c>
      <c r="ED43" s="20">
        <v>0</v>
      </c>
      <c r="EE43" s="20">
        <v>0</v>
      </c>
      <c r="EF43" s="20">
        <v>0</v>
      </c>
      <c r="EG43" s="20">
        <v>0</v>
      </c>
      <c r="EH43" s="20">
        <v>0</v>
      </c>
      <c r="EI43" s="20">
        <v>0</v>
      </c>
      <c r="EJ43" s="20">
        <v>0</v>
      </c>
      <c r="EK43" s="20">
        <v>0</v>
      </c>
      <c r="EL43" s="20">
        <v>0</v>
      </c>
      <c r="EM43" s="20">
        <v>0</v>
      </c>
      <c r="EN43" s="20">
        <v>0</v>
      </c>
      <c r="EO43" s="20">
        <v>0</v>
      </c>
      <c r="EP43" s="20">
        <v>0</v>
      </c>
      <c r="EQ43" s="20">
        <v>0</v>
      </c>
      <c r="ER43" s="20">
        <v>0</v>
      </c>
      <c r="ES43" s="20">
        <v>0</v>
      </c>
      <c r="ET43" s="20">
        <v>0</v>
      </c>
      <c r="EU43" s="20">
        <v>0</v>
      </c>
      <c r="EV43" s="20">
        <v>0</v>
      </c>
      <c r="EW43" s="20">
        <v>0</v>
      </c>
      <c r="EX43" s="20">
        <v>0</v>
      </c>
      <c r="EY43" s="46">
        <f t="shared" si="4"/>
        <v>40836</v>
      </c>
      <c r="EZ43" s="45">
        <v>29413</v>
      </c>
      <c r="FA43" s="45">
        <v>11423</v>
      </c>
      <c r="FB43" s="21">
        <v>259</v>
      </c>
      <c r="FC43" s="11"/>
      <c r="FD43" s="11"/>
      <c r="FE43" s="11"/>
      <c r="FF43" s="11"/>
    </row>
    <row r="44" spans="1:162" s="1" customFormat="1" ht="18" customHeight="1">
      <c r="A44" s="27"/>
      <c r="B44" s="28" t="s">
        <v>28</v>
      </c>
      <c r="C44" s="29" t="s">
        <v>29</v>
      </c>
      <c r="D44" s="14">
        <f t="shared" ref="D44:AI44" si="5">SUMIFS(D18:D43,$C$18:$C$43,"Городской")</f>
        <v>7148</v>
      </c>
      <c r="E44" s="14">
        <f t="shared" si="5"/>
        <v>484</v>
      </c>
      <c r="F44" s="14">
        <f t="shared" si="5"/>
        <v>4847</v>
      </c>
      <c r="G44" s="14">
        <f t="shared" si="5"/>
        <v>0</v>
      </c>
      <c r="H44" s="14">
        <f t="shared" si="5"/>
        <v>0</v>
      </c>
      <c r="I44" s="14">
        <f t="shared" si="5"/>
        <v>0</v>
      </c>
      <c r="J44" s="14">
        <f t="shared" si="5"/>
        <v>0</v>
      </c>
      <c r="K44" s="14">
        <f t="shared" si="5"/>
        <v>0</v>
      </c>
      <c r="L44" s="14">
        <f t="shared" si="5"/>
        <v>0</v>
      </c>
      <c r="M44" s="14">
        <f t="shared" si="5"/>
        <v>0</v>
      </c>
      <c r="N44" s="14">
        <f t="shared" si="5"/>
        <v>0</v>
      </c>
      <c r="O44" s="14">
        <f t="shared" si="5"/>
        <v>0</v>
      </c>
      <c r="P44" s="14">
        <f t="shared" si="5"/>
        <v>0</v>
      </c>
      <c r="Q44" s="14">
        <f t="shared" si="5"/>
        <v>0</v>
      </c>
      <c r="R44" s="14">
        <f t="shared" si="5"/>
        <v>0</v>
      </c>
      <c r="S44" s="14">
        <f t="shared" si="5"/>
        <v>0</v>
      </c>
      <c r="T44" s="14">
        <f t="shared" si="5"/>
        <v>191</v>
      </c>
      <c r="U44" s="14">
        <f t="shared" si="5"/>
        <v>1337</v>
      </c>
      <c r="V44" s="14">
        <f t="shared" si="5"/>
        <v>0</v>
      </c>
      <c r="W44" s="14">
        <f t="shared" si="5"/>
        <v>57</v>
      </c>
      <c r="X44" s="14">
        <f t="shared" si="5"/>
        <v>52</v>
      </c>
      <c r="Y44" s="14">
        <f t="shared" si="5"/>
        <v>0</v>
      </c>
      <c r="Z44" s="14">
        <f t="shared" si="5"/>
        <v>0</v>
      </c>
      <c r="AA44" s="14">
        <f t="shared" si="5"/>
        <v>0</v>
      </c>
      <c r="AB44" s="14">
        <f t="shared" si="5"/>
        <v>0</v>
      </c>
      <c r="AC44" s="14">
        <f t="shared" si="5"/>
        <v>0</v>
      </c>
      <c r="AD44" s="14">
        <f t="shared" si="5"/>
        <v>0</v>
      </c>
      <c r="AE44" s="14">
        <f t="shared" si="5"/>
        <v>20</v>
      </c>
      <c r="AF44" s="14">
        <f t="shared" si="5"/>
        <v>0</v>
      </c>
      <c r="AG44" s="14">
        <f t="shared" si="5"/>
        <v>0</v>
      </c>
      <c r="AH44" s="14">
        <f t="shared" si="5"/>
        <v>0</v>
      </c>
      <c r="AI44" s="14">
        <f t="shared" si="5"/>
        <v>0</v>
      </c>
      <c r="AJ44" s="14">
        <f t="shared" ref="AJ44:BO44" si="6">SUMIFS(AJ18:AJ43,$C$18:$C$43,"Городской")</f>
        <v>0</v>
      </c>
      <c r="AK44" s="14">
        <f t="shared" si="6"/>
        <v>0</v>
      </c>
      <c r="AL44" s="14">
        <f t="shared" si="6"/>
        <v>0</v>
      </c>
      <c r="AM44" s="14">
        <f t="shared" si="6"/>
        <v>0</v>
      </c>
      <c r="AN44" s="14">
        <f t="shared" si="6"/>
        <v>0</v>
      </c>
      <c r="AO44" s="14">
        <f t="shared" si="6"/>
        <v>0</v>
      </c>
      <c r="AP44" s="14">
        <f t="shared" si="6"/>
        <v>0</v>
      </c>
      <c r="AQ44" s="14">
        <f t="shared" si="6"/>
        <v>0</v>
      </c>
      <c r="AR44" s="14">
        <f t="shared" si="6"/>
        <v>0</v>
      </c>
      <c r="AS44" s="14">
        <f t="shared" si="6"/>
        <v>0</v>
      </c>
      <c r="AT44" s="14">
        <f t="shared" si="6"/>
        <v>0</v>
      </c>
      <c r="AU44" s="14">
        <f t="shared" si="6"/>
        <v>0</v>
      </c>
      <c r="AV44" s="14">
        <f t="shared" si="6"/>
        <v>0</v>
      </c>
      <c r="AW44" s="14">
        <f t="shared" si="6"/>
        <v>0</v>
      </c>
      <c r="AX44" s="14">
        <f t="shared" si="6"/>
        <v>0</v>
      </c>
      <c r="AY44" s="14">
        <f t="shared" si="6"/>
        <v>0</v>
      </c>
      <c r="AZ44" s="14">
        <f t="shared" si="6"/>
        <v>0</v>
      </c>
      <c r="BA44" s="14">
        <f t="shared" si="6"/>
        <v>0</v>
      </c>
      <c r="BB44" s="14">
        <f t="shared" si="6"/>
        <v>0</v>
      </c>
      <c r="BC44" s="14">
        <f t="shared" si="6"/>
        <v>0</v>
      </c>
      <c r="BD44" s="14">
        <f t="shared" si="6"/>
        <v>0</v>
      </c>
      <c r="BE44" s="14">
        <f t="shared" si="6"/>
        <v>0</v>
      </c>
      <c r="BF44" s="14">
        <f t="shared" si="6"/>
        <v>0</v>
      </c>
      <c r="BG44" s="14">
        <f t="shared" si="6"/>
        <v>0</v>
      </c>
      <c r="BH44" s="14">
        <f t="shared" si="6"/>
        <v>0</v>
      </c>
      <c r="BI44" s="14">
        <f t="shared" si="6"/>
        <v>0</v>
      </c>
      <c r="BJ44" s="14">
        <f t="shared" si="6"/>
        <v>0</v>
      </c>
      <c r="BK44" s="14">
        <f t="shared" si="6"/>
        <v>0</v>
      </c>
      <c r="BL44" s="14">
        <f t="shared" si="6"/>
        <v>0</v>
      </c>
      <c r="BM44" s="14">
        <f t="shared" si="6"/>
        <v>155</v>
      </c>
      <c r="BN44" s="14">
        <f t="shared" si="6"/>
        <v>5</v>
      </c>
      <c r="BO44" s="14">
        <f t="shared" si="6"/>
        <v>0</v>
      </c>
      <c r="BP44" s="14">
        <f t="shared" ref="BP44:BS44" si="7">SUMIFS(BP18:BP43,$C$18:$C$43,"Городской")</f>
        <v>0</v>
      </c>
      <c r="BQ44" s="14">
        <f t="shared" si="7"/>
        <v>0</v>
      </c>
      <c r="BR44" s="14">
        <f t="shared" si="7"/>
        <v>0</v>
      </c>
      <c r="BS44" s="14">
        <f t="shared" si="7"/>
        <v>0</v>
      </c>
      <c r="BT44" s="13">
        <v>0</v>
      </c>
      <c r="BU44" s="14">
        <f t="shared" ref="BU44:CZ44" si="8">SUMIFS(BU18:BU43,$C$18:$C$43,"Городской")</f>
        <v>0</v>
      </c>
      <c r="BV44" s="14">
        <f t="shared" si="8"/>
        <v>0</v>
      </c>
      <c r="BW44" s="14">
        <f t="shared" si="8"/>
        <v>0</v>
      </c>
      <c r="BX44" s="14">
        <f t="shared" si="8"/>
        <v>0</v>
      </c>
      <c r="BY44" s="14">
        <f t="shared" si="8"/>
        <v>0</v>
      </c>
      <c r="BZ44" s="14">
        <f t="shared" si="8"/>
        <v>0</v>
      </c>
      <c r="CA44" s="14">
        <f t="shared" si="8"/>
        <v>0</v>
      </c>
      <c r="CB44" s="14">
        <f t="shared" si="8"/>
        <v>0</v>
      </c>
      <c r="CC44" s="14">
        <f t="shared" si="8"/>
        <v>0</v>
      </c>
      <c r="CD44" s="14">
        <f t="shared" si="8"/>
        <v>0</v>
      </c>
      <c r="CE44" s="14">
        <f t="shared" si="8"/>
        <v>0</v>
      </c>
      <c r="CF44" s="14">
        <f t="shared" si="8"/>
        <v>0</v>
      </c>
      <c r="CG44" s="14">
        <f t="shared" si="8"/>
        <v>0</v>
      </c>
      <c r="CH44" s="14">
        <f t="shared" si="8"/>
        <v>0</v>
      </c>
      <c r="CI44" s="14">
        <f t="shared" si="8"/>
        <v>0</v>
      </c>
      <c r="CJ44" s="14">
        <f t="shared" si="8"/>
        <v>0</v>
      </c>
      <c r="CK44" s="14">
        <f t="shared" si="8"/>
        <v>0</v>
      </c>
      <c r="CL44" s="14">
        <f t="shared" si="8"/>
        <v>0</v>
      </c>
      <c r="CM44" s="14">
        <f t="shared" si="8"/>
        <v>0</v>
      </c>
      <c r="CN44" s="14">
        <f t="shared" si="8"/>
        <v>0</v>
      </c>
      <c r="CO44" s="14">
        <f t="shared" si="8"/>
        <v>0</v>
      </c>
      <c r="CP44" s="14">
        <f t="shared" si="8"/>
        <v>0</v>
      </c>
      <c r="CQ44" s="14">
        <f t="shared" si="8"/>
        <v>0</v>
      </c>
      <c r="CR44" s="14">
        <f t="shared" si="8"/>
        <v>0</v>
      </c>
      <c r="CS44" s="14">
        <f t="shared" si="8"/>
        <v>0</v>
      </c>
      <c r="CT44" s="14">
        <f t="shared" si="8"/>
        <v>0</v>
      </c>
      <c r="CU44" s="14">
        <f t="shared" si="8"/>
        <v>0</v>
      </c>
      <c r="CV44" s="14">
        <f t="shared" si="8"/>
        <v>0</v>
      </c>
      <c r="CW44" s="14">
        <f t="shared" si="8"/>
        <v>0</v>
      </c>
      <c r="CX44" s="14">
        <f t="shared" si="8"/>
        <v>0</v>
      </c>
      <c r="CY44" s="14">
        <f t="shared" si="8"/>
        <v>0</v>
      </c>
      <c r="CZ44" s="14">
        <f t="shared" si="8"/>
        <v>0</v>
      </c>
      <c r="DA44" s="14">
        <f t="shared" ref="DA44:EF44" si="9">SUMIFS(DA18:DA43,$C$18:$C$43,"Городской")</f>
        <v>0</v>
      </c>
      <c r="DB44" s="14">
        <f t="shared" si="9"/>
        <v>0</v>
      </c>
      <c r="DC44" s="14">
        <f t="shared" si="9"/>
        <v>0</v>
      </c>
      <c r="DD44" s="14">
        <f t="shared" si="9"/>
        <v>0</v>
      </c>
      <c r="DE44" s="14">
        <f t="shared" si="9"/>
        <v>0</v>
      </c>
      <c r="DF44" s="14">
        <f t="shared" si="9"/>
        <v>0</v>
      </c>
      <c r="DG44" s="14">
        <f t="shared" si="9"/>
        <v>0</v>
      </c>
      <c r="DH44" s="14">
        <f t="shared" si="9"/>
        <v>0</v>
      </c>
      <c r="DI44" s="14">
        <f t="shared" si="9"/>
        <v>0</v>
      </c>
      <c r="DJ44" s="14">
        <f t="shared" si="9"/>
        <v>0</v>
      </c>
      <c r="DK44" s="14">
        <f t="shared" si="9"/>
        <v>0</v>
      </c>
      <c r="DL44" s="14">
        <f t="shared" si="9"/>
        <v>0</v>
      </c>
      <c r="DM44" s="14">
        <f t="shared" si="9"/>
        <v>0</v>
      </c>
      <c r="DN44" s="14">
        <f t="shared" si="9"/>
        <v>0</v>
      </c>
      <c r="DO44" s="14">
        <f t="shared" si="9"/>
        <v>0</v>
      </c>
      <c r="DP44" s="14">
        <f t="shared" si="9"/>
        <v>0</v>
      </c>
      <c r="DQ44" s="14">
        <f t="shared" si="9"/>
        <v>0</v>
      </c>
      <c r="DR44" s="14">
        <f t="shared" si="9"/>
        <v>0</v>
      </c>
      <c r="DS44" s="14">
        <f t="shared" si="9"/>
        <v>0</v>
      </c>
      <c r="DT44" s="14">
        <f t="shared" si="9"/>
        <v>0</v>
      </c>
      <c r="DU44" s="14">
        <f t="shared" si="9"/>
        <v>0</v>
      </c>
      <c r="DV44" s="14">
        <f t="shared" si="9"/>
        <v>0</v>
      </c>
      <c r="DW44" s="14">
        <f t="shared" si="9"/>
        <v>0</v>
      </c>
      <c r="DX44" s="14">
        <f t="shared" si="9"/>
        <v>0</v>
      </c>
      <c r="DY44" s="14">
        <f t="shared" si="9"/>
        <v>0</v>
      </c>
      <c r="DZ44" s="14">
        <f t="shared" si="9"/>
        <v>0</v>
      </c>
      <c r="EA44" s="14">
        <f t="shared" si="9"/>
        <v>0</v>
      </c>
      <c r="EB44" s="14">
        <f t="shared" si="9"/>
        <v>0</v>
      </c>
      <c r="EC44" s="14">
        <f t="shared" si="9"/>
        <v>0</v>
      </c>
      <c r="ED44" s="14">
        <f t="shared" si="9"/>
        <v>0</v>
      </c>
      <c r="EE44" s="14">
        <f t="shared" si="9"/>
        <v>0</v>
      </c>
      <c r="EF44" s="14">
        <f t="shared" si="9"/>
        <v>0</v>
      </c>
      <c r="EG44" s="14">
        <f t="shared" ref="EG44:FB44" si="10">SUMIFS(EG18:EG43,$C$18:$C$43,"Городской")</f>
        <v>0</v>
      </c>
      <c r="EH44" s="14">
        <f t="shared" si="10"/>
        <v>0</v>
      </c>
      <c r="EI44" s="14">
        <f t="shared" si="10"/>
        <v>0</v>
      </c>
      <c r="EJ44" s="14">
        <f t="shared" si="10"/>
        <v>0</v>
      </c>
      <c r="EK44" s="14">
        <f t="shared" si="10"/>
        <v>0</v>
      </c>
      <c r="EL44" s="14">
        <f t="shared" si="10"/>
        <v>0</v>
      </c>
      <c r="EM44" s="14">
        <f t="shared" si="10"/>
        <v>0</v>
      </c>
      <c r="EN44" s="14">
        <f t="shared" si="10"/>
        <v>0</v>
      </c>
      <c r="EO44" s="14">
        <f t="shared" si="10"/>
        <v>0</v>
      </c>
      <c r="EP44" s="14">
        <f t="shared" si="10"/>
        <v>0</v>
      </c>
      <c r="EQ44" s="14">
        <f t="shared" si="10"/>
        <v>0</v>
      </c>
      <c r="ER44" s="14">
        <f t="shared" si="10"/>
        <v>0</v>
      </c>
      <c r="ES44" s="14">
        <f t="shared" si="10"/>
        <v>0</v>
      </c>
      <c r="ET44" s="14">
        <f t="shared" si="10"/>
        <v>0</v>
      </c>
      <c r="EU44" s="14">
        <f t="shared" si="10"/>
        <v>0</v>
      </c>
      <c r="EV44" s="14">
        <f t="shared" si="10"/>
        <v>0</v>
      </c>
      <c r="EW44" s="14">
        <f t="shared" si="10"/>
        <v>0</v>
      </c>
      <c r="EX44" s="14">
        <f t="shared" si="10"/>
        <v>0</v>
      </c>
      <c r="EY44" s="27">
        <f t="shared" si="10"/>
        <v>688571</v>
      </c>
      <c r="EZ44" s="27">
        <f t="shared" si="10"/>
        <v>505742</v>
      </c>
      <c r="FA44" s="27">
        <f t="shared" si="10"/>
        <v>182829</v>
      </c>
      <c r="FB44" s="14">
        <f t="shared" si="10"/>
        <v>7009.7000000000007</v>
      </c>
    </row>
    <row r="45" spans="1:162" s="1" customFormat="1" ht="18" customHeight="1">
      <c r="A45" s="27"/>
      <c r="B45" s="28" t="s">
        <v>30</v>
      </c>
      <c r="C45" s="29" t="s">
        <v>29</v>
      </c>
      <c r="D45" s="14">
        <f t="shared" ref="D45:AI45" si="11">SUMIFS(D18:D43,$C$18:$C$43,"Сельский")</f>
        <v>0</v>
      </c>
      <c r="E45" s="14">
        <f t="shared" si="11"/>
        <v>0</v>
      </c>
      <c r="F45" s="14">
        <f t="shared" si="11"/>
        <v>0</v>
      </c>
      <c r="G45" s="14">
        <f t="shared" si="11"/>
        <v>0</v>
      </c>
      <c r="H45" s="14">
        <f t="shared" si="11"/>
        <v>0</v>
      </c>
      <c r="I45" s="14">
        <f t="shared" si="11"/>
        <v>0</v>
      </c>
      <c r="J45" s="14">
        <f t="shared" si="11"/>
        <v>0</v>
      </c>
      <c r="K45" s="14">
        <f t="shared" si="11"/>
        <v>0</v>
      </c>
      <c r="L45" s="14">
        <f t="shared" si="11"/>
        <v>0</v>
      </c>
      <c r="M45" s="14">
        <f t="shared" si="11"/>
        <v>0</v>
      </c>
      <c r="N45" s="14">
        <f t="shared" si="11"/>
        <v>0</v>
      </c>
      <c r="O45" s="14">
        <f t="shared" si="11"/>
        <v>0</v>
      </c>
      <c r="P45" s="14">
        <f t="shared" si="11"/>
        <v>0</v>
      </c>
      <c r="Q45" s="14">
        <f t="shared" si="11"/>
        <v>0</v>
      </c>
      <c r="R45" s="14">
        <f t="shared" si="11"/>
        <v>0</v>
      </c>
      <c r="S45" s="14">
        <f t="shared" si="11"/>
        <v>0</v>
      </c>
      <c r="T45" s="14">
        <f t="shared" si="11"/>
        <v>0</v>
      </c>
      <c r="U45" s="14">
        <f t="shared" si="11"/>
        <v>0</v>
      </c>
      <c r="V45" s="14">
        <f t="shared" si="11"/>
        <v>0</v>
      </c>
      <c r="W45" s="14">
        <f t="shared" si="11"/>
        <v>0</v>
      </c>
      <c r="X45" s="14">
        <f t="shared" si="11"/>
        <v>0</v>
      </c>
      <c r="Y45" s="14">
        <f t="shared" si="11"/>
        <v>0</v>
      </c>
      <c r="Z45" s="14">
        <f t="shared" si="11"/>
        <v>0</v>
      </c>
      <c r="AA45" s="14">
        <f t="shared" si="11"/>
        <v>0</v>
      </c>
      <c r="AB45" s="14">
        <f t="shared" si="11"/>
        <v>0</v>
      </c>
      <c r="AC45" s="14">
        <f t="shared" si="11"/>
        <v>0</v>
      </c>
      <c r="AD45" s="14">
        <f t="shared" si="11"/>
        <v>0</v>
      </c>
      <c r="AE45" s="14">
        <f t="shared" si="11"/>
        <v>0</v>
      </c>
      <c r="AF45" s="14">
        <f t="shared" si="11"/>
        <v>0</v>
      </c>
      <c r="AG45" s="14">
        <f t="shared" si="11"/>
        <v>0</v>
      </c>
      <c r="AH45" s="14">
        <f t="shared" si="11"/>
        <v>0</v>
      </c>
      <c r="AI45" s="14">
        <f t="shared" si="11"/>
        <v>0</v>
      </c>
      <c r="AJ45" s="14">
        <f t="shared" ref="AJ45:BS45" si="12">SUMIFS(AJ18:AJ43,$C$18:$C$43,"Сельский")</f>
        <v>0</v>
      </c>
      <c r="AK45" s="14">
        <f t="shared" si="12"/>
        <v>0</v>
      </c>
      <c r="AL45" s="14">
        <f t="shared" si="12"/>
        <v>0</v>
      </c>
      <c r="AM45" s="14">
        <f t="shared" si="12"/>
        <v>0</v>
      </c>
      <c r="AN45" s="14">
        <f t="shared" si="12"/>
        <v>0</v>
      </c>
      <c r="AO45" s="14">
        <f t="shared" si="12"/>
        <v>0</v>
      </c>
      <c r="AP45" s="14">
        <f t="shared" si="12"/>
        <v>0</v>
      </c>
      <c r="AQ45" s="14">
        <f t="shared" si="12"/>
        <v>0</v>
      </c>
      <c r="AR45" s="14">
        <f t="shared" si="12"/>
        <v>0</v>
      </c>
      <c r="AS45" s="14">
        <f t="shared" si="12"/>
        <v>0</v>
      </c>
      <c r="AT45" s="14">
        <f t="shared" si="12"/>
        <v>0</v>
      </c>
      <c r="AU45" s="14">
        <f t="shared" si="12"/>
        <v>0</v>
      </c>
      <c r="AV45" s="14">
        <f t="shared" si="12"/>
        <v>0</v>
      </c>
      <c r="AW45" s="14">
        <f t="shared" si="12"/>
        <v>0</v>
      </c>
      <c r="AX45" s="14">
        <f t="shared" si="12"/>
        <v>0</v>
      </c>
      <c r="AY45" s="14">
        <f t="shared" si="12"/>
        <v>0</v>
      </c>
      <c r="AZ45" s="14">
        <f t="shared" si="12"/>
        <v>0</v>
      </c>
      <c r="BA45" s="14">
        <f t="shared" si="12"/>
        <v>0</v>
      </c>
      <c r="BB45" s="14">
        <f t="shared" si="12"/>
        <v>0</v>
      </c>
      <c r="BC45" s="14">
        <f t="shared" si="12"/>
        <v>0</v>
      </c>
      <c r="BD45" s="14">
        <f t="shared" si="12"/>
        <v>0</v>
      </c>
      <c r="BE45" s="14">
        <f t="shared" si="12"/>
        <v>0</v>
      </c>
      <c r="BF45" s="14">
        <f t="shared" si="12"/>
        <v>0</v>
      </c>
      <c r="BG45" s="14">
        <f t="shared" si="12"/>
        <v>0</v>
      </c>
      <c r="BH45" s="14">
        <f t="shared" si="12"/>
        <v>0</v>
      </c>
      <c r="BI45" s="14">
        <f t="shared" si="12"/>
        <v>0</v>
      </c>
      <c r="BJ45" s="14">
        <f t="shared" si="12"/>
        <v>0</v>
      </c>
      <c r="BK45" s="14">
        <f t="shared" si="12"/>
        <v>0</v>
      </c>
      <c r="BL45" s="14">
        <f t="shared" si="12"/>
        <v>0</v>
      </c>
      <c r="BM45" s="14">
        <f t="shared" si="12"/>
        <v>0</v>
      </c>
      <c r="BN45" s="14">
        <f t="shared" si="12"/>
        <v>0</v>
      </c>
      <c r="BO45" s="14">
        <f t="shared" si="12"/>
        <v>0</v>
      </c>
      <c r="BP45" s="14">
        <f t="shared" si="12"/>
        <v>0</v>
      </c>
      <c r="BQ45" s="14">
        <f t="shared" si="12"/>
        <v>0</v>
      </c>
      <c r="BR45" s="14">
        <f t="shared" si="12"/>
        <v>0</v>
      </c>
      <c r="BS45" s="14">
        <f t="shared" si="12"/>
        <v>0</v>
      </c>
      <c r="BT45" s="13">
        <v>0</v>
      </c>
      <c r="BU45" s="14">
        <f t="shared" ref="BU45:CZ45" si="13">SUMIFS(BU18:BU43,$C$18:$C$43,"Сельский")</f>
        <v>0</v>
      </c>
      <c r="BV45" s="14">
        <f t="shared" si="13"/>
        <v>0</v>
      </c>
      <c r="BW45" s="14">
        <f t="shared" si="13"/>
        <v>0</v>
      </c>
      <c r="BX45" s="14">
        <f t="shared" si="13"/>
        <v>0</v>
      </c>
      <c r="BY45" s="14">
        <f t="shared" si="13"/>
        <v>0</v>
      </c>
      <c r="BZ45" s="14">
        <f t="shared" si="13"/>
        <v>0</v>
      </c>
      <c r="CA45" s="14">
        <f t="shared" si="13"/>
        <v>0</v>
      </c>
      <c r="CB45" s="14">
        <f t="shared" si="13"/>
        <v>0</v>
      </c>
      <c r="CC45" s="14">
        <f t="shared" si="13"/>
        <v>0</v>
      </c>
      <c r="CD45" s="14">
        <f t="shared" si="13"/>
        <v>0</v>
      </c>
      <c r="CE45" s="14">
        <f t="shared" si="13"/>
        <v>0</v>
      </c>
      <c r="CF45" s="14">
        <f t="shared" si="13"/>
        <v>0</v>
      </c>
      <c r="CG45" s="14">
        <f t="shared" si="13"/>
        <v>0</v>
      </c>
      <c r="CH45" s="14">
        <f t="shared" si="13"/>
        <v>0</v>
      </c>
      <c r="CI45" s="14">
        <f t="shared" si="13"/>
        <v>0</v>
      </c>
      <c r="CJ45" s="14">
        <f t="shared" si="13"/>
        <v>0</v>
      </c>
      <c r="CK45" s="14">
        <f t="shared" si="13"/>
        <v>0</v>
      </c>
      <c r="CL45" s="14">
        <f t="shared" si="13"/>
        <v>0</v>
      </c>
      <c r="CM45" s="14">
        <f t="shared" si="13"/>
        <v>0</v>
      </c>
      <c r="CN45" s="14">
        <f t="shared" si="13"/>
        <v>0</v>
      </c>
      <c r="CO45" s="14">
        <f t="shared" si="13"/>
        <v>0</v>
      </c>
      <c r="CP45" s="14">
        <f t="shared" si="13"/>
        <v>0</v>
      </c>
      <c r="CQ45" s="14">
        <f t="shared" si="13"/>
        <v>0</v>
      </c>
      <c r="CR45" s="14">
        <f t="shared" si="13"/>
        <v>0</v>
      </c>
      <c r="CS45" s="14">
        <f t="shared" si="13"/>
        <v>0</v>
      </c>
      <c r="CT45" s="14">
        <f t="shared" si="13"/>
        <v>0</v>
      </c>
      <c r="CU45" s="14">
        <f t="shared" si="13"/>
        <v>0</v>
      </c>
      <c r="CV45" s="14">
        <f t="shared" si="13"/>
        <v>0</v>
      </c>
      <c r="CW45" s="14">
        <f t="shared" si="13"/>
        <v>0</v>
      </c>
      <c r="CX45" s="14">
        <f t="shared" si="13"/>
        <v>0</v>
      </c>
      <c r="CY45" s="14">
        <f t="shared" si="13"/>
        <v>0</v>
      </c>
      <c r="CZ45" s="14">
        <f t="shared" si="13"/>
        <v>0</v>
      </c>
      <c r="DA45" s="14">
        <f t="shared" ref="DA45:EF45" si="14">SUMIFS(DA18:DA43,$C$18:$C$43,"Сельский")</f>
        <v>0</v>
      </c>
      <c r="DB45" s="14">
        <f t="shared" si="14"/>
        <v>0</v>
      </c>
      <c r="DC45" s="14">
        <f t="shared" si="14"/>
        <v>0</v>
      </c>
      <c r="DD45" s="14">
        <f t="shared" si="14"/>
        <v>0</v>
      </c>
      <c r="DE45" s="14">
        <f t="shared" si="14"/>
        <v>0</v>
      </c>
      <c r="DF45" s="14">
        <f t="shared" si="14"/>
        <v>0</v>
      </c>
      <c r="DG45" s="14">
        <f t="shared" si="14"/>
        <v>0</v>
      </c>
      <c r="DH45" s="14">
        <f t="shared" si="14"/>
        <v>0</v>
      </c>
      <c r="DI45" s="14">
        <f t="shared" si="14"/>
        <v>0</v>
      </c>
      <c r="DJ45" s="14">
        <f t="shared" si="14"/>
        <v>0</v>
      </c>
      <c r="DK45" s="14">
        <f t="shared" si="14"/>
        <v>0</v>
      </c>
      <c r="DL45" s="14">
        <f t="shared" si="14"/>
        <v>0</v>
      </c>
      <c r="DM45" s="14">
        <f t="shared" si="14"/>
        <v>0</v>
      </c>
      <c r="DN45" s="14">
        <f t="shared" si="14"/>
        <v>0</v>
      </c>
      <c r="DO45" s="14">
        <f t="shared" si="14"/>
        <v>0</v>
      </c>
      <c r="DP45" s="14">
        <f t="shared" si="14"/>
        <v>0</v>
      </c>
      <c r="DQ45" s="14">
        <f t="shared" si="14"/>
        <v>0</v>
      </c>
      <c r="DR45" s="14">
        <f t="shared" si="14"/>
        <v>0</v>
      </c>
      <c r="DS45" s="14">
        <f t="shared" si="14"/>
        <v>0</v>
      </c>
      <c r="DT45" s="14">
        <f t="shared" si="14"/>
        <v>0</v>
      </c>
      <c r="DU45" s="14">
        <f t="shared" si="14"/>
        <v>0</v>
      </c>
      <c r="DV45" s="14">
        <f t="shared" si="14"/>
        <v>0</v>
      </c>
      <c r="DW45" s="14">
        <f t="shared" si="14"/>
        <v>0</v>
      </c>
      <c r="DX45" s="14">
        <f t="shared" si="14"/>
        <v>0</v>
      </c>
      <c r="DY45" s="14">
        <f t="shared" si="14"/>
        <v>0</v>
      </c>
      <c r="DZ45" s="14">
        <f t="shared" si="14"/>
        <v>0</v>
      </c>
      <c r="EA45" s="14">
        <f t="shared" si="14"/>
        <v>0</v>
      </c>
      <c r="EB45" s="14">
        <f t="shared" si="14"/>
        <v>0</v>
      </c>
      <c r="EC45" s="14">
        <f t="shared" si="14"/>
        <v>0</v>
      </c>
      <c r="ED45" s="14">
        <f t="shared" si="14"/>
        <v>0</v>
      </c>
      <c r="EE45" s="14">
        <f t="shared" si="14"/>
        <v>0</v>
      </c>
      <c r="EF45" s="14">
        <f t="shared" si="14"/>
        <v>0</v>
      </c>
      <c r="EG45" s="14">
        <f t="shared" ref="EG45:FB45" si="15">SUMIFS(EG18:EG43,$C$18:$C$43,"Сельский")</f>
        <v>0</v>
      </c>
      <c r="EH45" s="14">
        <f t="shared" si="15"/>
        <v>0</v>
      </c>
      <c r="EI45" s="14">
        <f t="shared" si="15"/>
        <v>0</v>
      </c>
      <c r="EJ45" s="14">
        <f t="shared" si="15"/>
        <v>0</v>
      </c>
      <c r="EK45" s="14">
        <f t="shared" si="15"/>
        <v>0</v>
      </c>
      <c r="EL45" s="14">
        <f t="shared" si="15"/>
        <v>0</v>
      </c>
      <c r="EM45" s="14">
        <f t="shared" si="15"/>
        <v>0</v>
      </c>
      <c r="EN45" s="14">
        <f t="shared" si="15"/>
        <v>0</v>
      </c>
      <c r="EO45" s="14">
        <f t="shared" si="15"/>
        <v>0</v>
      </c>
      <c r="EP45" s="14">
        <f t="shared" si="15"/>
        <v>0</v>
      </c>
      <c r="EQ45" s="14">
        <f t="shared" si="15"/>
        <v>0</v>
      </c>
      <c r="ER45" s="14">
        <f t="shared" si="15"/>
        <v>0</v>
      </c>
      <c r="ES45" s="14">
        <f t="shared" si="15"/>
        <v>0</v>
      </c>
      <c r="ET45" s="14">
        <f t="shared" si="15"/>
        <v>0</v>
      </c>
      <c r="EU45" s="14">
        <f t="shared" si="15"/>
        <v>0</v>
      </c>
      <c r="EV45" s="14">
        <f t="shared" si="15"/>
        <v>0</v>
      </c>
      <c r="EW45" s="14">
        <f t="shared" si="15"/>
        <v>0</v>
      </c>
      <c r="EX45" s="14">
        <f t="shared" si="15"/>
        <v>0</v>
      </c>
      <c r="EY45" s="27">
        <f t="shared" si="15"/>
        <v>0</v>
      </c>
      <c r="EZ45" s="27">
        <f t="shared" si="15"/>
        <v>0</v>
      </c>
      <c r="FA45" s="27">
        <f t="shared" si="15"/>
        <v>0</v>
      </c>
      <c r="FB45" s="14">
        <f t="shared" si="15"/>
        <v>0</v>
      </c>
    </row>
    <row r="46" spans="1:162" s="1" customFormat="1" ht="18" customHeight="1">
      <c r="A46" s="31"/>
      <c r="B46" s="32" t="s">
        <v>4</v>
      </c>
      <c r="C46" s="33" t="s">
        <v>29</v>
      </c>
      <c r="D46" s="34">
        <f t="shared" ref="D46" si="16">SUM(D44:D45)</f>
        <v>7148</v>
      </c>
      <c r="E46" s="34">
        <f t="shared" ref="E46:AN46" si="17">SUM(E44:E45)</f>
        <v>484</v>
      </c>
      <c r="F46" s="34">
        <f t="shared" si="17"/>
        <v>4847</v>
      </c>
      <c r="G46" s="34">
        <f t="shared" si="17"/>
        <v>0</v>
      </c>
      <c r="H46" s="34">
        <f t="shared" si="17"/>
        <v>0</v>
      </c>
      <c r="I46" s="34">
        <f t="shared" si="17"/>
        <v>0</v>
      </c>
      <c r="J46" s="34">
        <f t="shared" si="17"/>
        <v>0</v>
      </c>
      <c r="K46" s="34">
        <f t="shared" si="17"/>
        <v>0</v>
      </c>
      <c r="L46" s="34">
        <f t="shared" si="17"/>
        <v>0</v>
      </c>
      <c r="M46" s="34">
        <f t="shared" si="17"/>
        <v>0</v>
      </c>
      <c r="N46" s="34">
        <f t="shared" si="17"/>
        <v>0</v>
      </c>
      <c r="O46" s="34">
        <f t="shared" si="17"/>
        <v>0</v>
      </c>
      <c r="P46" s="34">
        <f t="shared" si="17"/>
        <v>0</v>
      </c>
      <c r="Q46" s="34">
        <f t="shared" si="17"/>
        <v>0</v>
      </c>
      <c r="R46" s="34">
        <f t="shared" si="17"/>
        <v>0</v>
      </c>
      <c r="S46" s="34">
        <f t="shared" si="17"/>
        <v>0</v>
      </c>
      <c r="T46" s="34">
        <f t="shared" si="17"/>
        <v>191</v>
      </c>
      <c r="U46" s="34">
        <f t="shared" si="17"/>
        <v>1337</v>
      </c>
      <c r="V46" s="34">
        <f t="shared" si="17"/>
        <v>0</v>
      </c>
      <c r="W46" s="34">
        <f t="shared" si="17"/>
        <v>57</v>
      </c>
      <c r="X46" s="34">
        <f t="shared" si="17"/>
        <v>52</v>
      </c>
      <c r="Y46" s="34">
        <f t="shared" si="17"/>
        <v>0</v>
      </c>
      <c r="Z46" s="34">
        <f t="shared" si="17"/>
        <v>0</v>
      </c>
      <c r="AA46" s="34">
        <f t="shared" si="17"/>
        <v>0</v>
      </c>
      <c r="AB46" s="34">
        <f t="shared" si="17"/>
        <v>0</v>
      </c>
      <c r="AC46" s="34">
        <f t="shared" si="17"/>
        <v>0</v>
      </c>
      <c r="AD46" s="34">
        <f t="shared" si="17"/>
        <v>0</v>
      </c>
      <c r="AE46" s="34">
        <f t="shared" si="17"/>
        <v>20</v>
      </c>
      <c r="AF46" s="34">
        <f t="shared" si="17"/>
        <v>0</v>
      </c>
      <c r="AG46" s="34">
        <f t="shared" si="17"/>
        <v>0</v>
      </c>
      <c r="AH46" s="34">
        <f t="shared" si="17"/>
        <v>0</v>
      </c>
      <c r="AI46" s="34">
        <f t="shared" si="17"/>
        <v>0</v>
      </c>
      <c r="AJ46" s="34">
        <f t="shared" si="17"/>
        <v>0</v>
      </c>
      <c r="AK46" s="34">
        <f t="shared" si="17"/>
        <v>0</v>
      </c>
      <c r="AL46" s="34">
        <f t="shared" si="17"/>
        <v>0</v>
      </c>
      <c r="AM46" s="34">
        <f t="shared" si="17"/>
        <v>0</v>
      </c>
      <c r="AN46" s="34">
        <f t="shared" si="17"/>
        <v>0</v>
      </c>
      <c r="AO46" s="34">
        <f t="shared" ref="AO46:CZ46" si="18">SUM(AO44:AO45)</f>
        <v>0</v>
      </c>
      <c r="AP46" s="34">
        <f t="shared" si="18"/>
        <v>0</v>
      </c>
      <c r="AQ46" s="34">
        <f t="shared" si="18"/>
        <v>0</v>
      </c>
      <c r="AR46" s="34">
        <f t="shared" si="18"/>
        <v>0</v>
      </c>
      <c r="AS46" s="34">
        <f t="shared" si="18"/>
        <v>0</v>
      </c>
      <c r="AT46" s="34">
        <f t="shared" si="18"/>
        <v>0</v>
      </c>
      <c r="AU46" s="34">
        <f t="shared" si="18"/>
        <v>0</v>
      </c>
      <c r="AV46" s="34">
        <f t="shared" si="18"/>
        <v>0</v>
      </c>
      <c r="AW46" s="34">
        <f t="shared" si="18"/>
        <v>0</v>
      </c>
      <c r="AX46" s="34">
        <f t="shared" si="18"/>
        <v>0</v>
      </c>
      <c r="AY46" s="34">
        <f t="shared" si="18"/>
        <v>0</v>
      </c>
      <c r="AZ46" s="34">
        <f t="shared" si="18"/>
        <v>0</v>
      </c>
      <c r="BA46" s="34">
        <f t="shared" si="18"/>
        <v>0</v>
      </c>
      <c r="BB46" s="34">
        <f t="shared" si="18"/>
        <v>0</v>
      </c>
      <c r="BC46" s="34">
        <f t="shared" si="18"/>
        <v>0</v>
      </c>
      <c r="BD46" s="34">
        <f t="shared" si="18"/>
        <v>0</v>
      </c>
      <c r="BE46" s="34">
        <f t="shared" si="18"/>
        <v>0</v>
      </c>
      <c r="BF46" s="34">
        <f t="shared" si="18"/>
        <v>0</v>
      </c>
      <c r="BG46" s="34">
        <f t="shared" si="18"/>
        <v>0</v>
      </c>
      <c r="BH46" s="34">
        <f t="shared" si="18"/>
        <v>0</v>
      </c>
      <c r="BI46" s="34">
        <f t="shared" si="18"/>
        <v>0</v>
      </c>
      <c r="BJ46" s="34">
        <f t="shared" si="18"/>
        <v>0</v>
      </c>
      <c r="BK46" s="34">
        <f t="shared" si="18"/>
        <v>0</v>
      </c>
      <c r="BL46" s="34">
        <f t="shared" si="18"/>
        <v>0</v>
      </c>
      <c r="BM46" s="34">
        <f t="shared" si="18"/>
        <v>155</v>
      </c>
      <c r="BN46" s="34">
        <f t="shared" si="18"/>
        <v>5</v>
      </c>
      <c r="BO46" s="34">
        <f t="shared" si="18"/>
        <v>0</v>
      </c>
      <c r="BP46" s="34">
        <f t="shared" si="18"/>
        <v>0</v>
      </c>
      <c r="BQ46" s="34">
        <f t="shared" si="18"/>
        <v>0</v>
      </c>
      <c r="BR46" s="34">
        <f t="shared" si="18"/>
        <v>0</v>
      </c>
      <c r="BS46" s="34">
        <f t="shared" si="18"/>
        <v>0</v>
      </c>
      <c r="BT46" s="35">
        <v>0</v>
      </c>
      <c r="BU46" s="34">
        <f t="shared" si="18"/>
        <v>0</v>
      </c>
      <c r="BV46" s="34">
        <f t="shared" si="18"/>
        <v>0</v>
      </c>
      <c r="BW46" s="34">
        <f t="shared" si="18"/>
        <v>0</v>
      </c>
      <c r="BX46" s="34">
        <f t="shared" si="18"/>
        <v>0</v>
      </c>
      <c r="BY46" s="34">
        <f t="shared" si="18"/>
        <v>0</v>
      </c>
      <c r="BZ46" s="34">
        <f t="shared" si="18"/>
        <v>0</v>
      </c>
      <c r="CA46" s="34">
        <f t="shared" si="18"/>
        <v>0</v>
      </c>
      <c r="CB46" s="34">
        <f t="shared" si="18"/>
        <v>0</v>
      </c>
      <c r="CC46" s="34">
        <f t="shared" si="18"/>
        <v>0</v>
      </c>
      <c r="CD46" s="34">
        <f t="shared" si="18"/>
        <v>0</v>
      </c>
      <c r="CE46" s="34">
        <f t="shared" si="18"/>
        <v>0</v>
      </c>
      <c r="CF46" s="34">
        <f t="shared" si="18"/>
        <v>0</v>
      </c>
      <c r="CG46" s="34">
        <f t="shared" si="18"/>
        <v>0</v>
      </c>
      <c r="CH46" s="34">
        <f t="shared" si="18"/>
        <v>0</v>
      </c>
      <c r="CI46" s="34">
        <f t="shared" si="18"/>
        <v>0</v>
      </c>
      <c r="CJ46" s="34">
        <f t="shared" si="18"/>
        <v>0</v>
      </c>
      <c r="CK46" s="34">
        <f t="shared" si="18"/>
        <v>0</v>
      </c>
      <c r="CL46" s="34">
        <f t="shared" si="18"/>
        <v>0</v>
      </c>
      <c r="CM46" s="34">
        <f t="shared" si="18"/>
        <v>0</v>
      </c>
      <c r="CN46" s="34">
        <f t="shared" si="18"/>
        <v>0</v>
      </c>
      <c r="CO46" s="34">
        <f t="shared" si="18"/>
        <v>0</v>
      </c>
      <c r="CP46" s="34">
        <f t="shared" si="18"/>
        <v>0</v>
      </c>
      <c r="CQ46" s="34">
        <f t="shared" si="18"/>
        <v>0</v>
      </c>
      <c r="CR46" s="34">
        <f t="shared" si="18"/>
        <v>0</v>
      </c>
      <c r="CS46" s="34">
        <f t="shared" si="18"/>
        <v>0</v>
      </c>
      <c r="CT46" s="34">
        <f t="shared" si="18"/>
        <v>0</v>
      </c>
      <c r="CU46" s="34">
        <f t="shared" si="18"/>
        <v>0</v>
      </c>
      <c r="CV46" s="34">
        <f t="shared" si="18"/>
        <v>0</v>
      </c>
      <c r="CW46" s="34">
        <f t="shared" si="18"/>
        <v>0</v>
      </c>
      <c r="CX46" s="34">
        <f t="shared" si="18"/>
        <v>0</v>
      </c>
      <c r="CY46" s="34">
        <f t="shared" si="18"/>
        <v>0</v>
      </c>
      <c r="CZ46" s="34">
        <f t="shared" si="18"/>
        <v>0</v>
      </c>
      <c r="DA46" s="34">
        <f t="shared" ref="DA46:EJ46" si="19">SUM(DA44:DA45)</f>
        <v>0</v>
      </c>
      <c r="DB46" s="34">
        <f t="shared" si="19"/>
        <v>0</v>
      </c>
      <c r="DC46" s="34">
        <f t="shared" si="19"/>
        <v>0</v>
      </c>
      <c r="DD46" s="34">
        <f t="shared" si="19"/>
        <v>0</v>
      </c>
      <c r="DE46" s="34">
        <f t="shared" si="19"/>
        <v>0</v>
      </c>
      <c r="DF46" s="34">
        <f t="shared" si="19"/>
        <v>0</v>
      </c>
      <c r="DG46" s="34">
        <f t="shared" si="19"/>
        <v>0</v>
      </c>
      <c r="DH46" s="34">
        <f t="shared" si="19"/>
        <v>0</v>
      </c>
      <c r="DI46" s="34">
        <f t="shared" si="19"/>
        <v>0</v>
      </c>
      <c r="DJ46" s="34">
        <f t="shared" si="19"/>
        <v>0</v>
      </c>
      <c r="DK46" s="34">
        <f t="shared" si="19"/>
        <v>0</v>
      </c>
      <c r="DL46" s="34">
        <f t="shared" si="19"/>
        <v>0</v>
      </c>
      <c r="DM46" s="34">
        <f t="shared" si="19"/>
        <v>0</v>
      </c>
      <c r="DN46" s="34">
        <f t="shared" si="19"/>
        <v>0</v>
      </c>
      <c r="DO46" s="34">
        <f t="shared" si="19"/>
        <v>0</v>
      </c>
      <c r="DP46" s="34">
        <f t="shared" si="19"/>
        <v>0</v>
      </c>
      <c r="DQ46" s="34">
        <f t="shared" si="19"/>
        <v>0</v>
      </c>
      <c r="DR46" s="34">
        <f t="shared" si="19"/>
        <v>0</v>
      </c>
      <c r="DS46" s="34">
        <f t="shared" si="19"/>
        <v>0</v>
      </c>
      <c r="DT46" s="34">
        <f t="shared" si="19"/>
        <v>0</v>
      </c>
      <c r="DU46" s="34">
        <f t="shared" si="19"/>
        <v>0</v>
      </c>
      <c r="DV46" s="34">
        <f t="shared" si="19"/>
        <v>0</v>
      </c>
      <c r="DW46" s="34">
        <f t="shared" si="19"/>
        <v>0</v>
      </c>
      <c r="DX46" s="34">
        <f t="shared" si="19"/>
        <v>0</v>
      </c>
      <c r="DY46" s="34">
        <f t="shared" si="19"/>
        <v>0</v>
      </c>
      <c r="DZ46" s="34">
        <f t="shared" si="19"/>
        <v>0</v>
      </c>
      <c r="EA46" s="34">
        <f t="shared" si="19"/>
        <v>0</v>
      </c>
      <c r="EB46" s="34">
        <f t="shared" si="19"/>
        <v>0</v>
      </c>
      <c r="EC46" s="34">
        <f t="shared" si="19"/>
        <v>0</v>
      </c>
      <c r="ED46" s="34">
        <f t="shared" si="19"/>
        <v>0</v>
      </c>
      <c r="EE46" s="34">
        <f t="shared" si="19"/>
        <v>0</v>
      </c>
      <c r="EF46" s="34">
        <f t="shared" si="19"/>
        <v>0</v>
      </c>
      <c r="EG46" s="34">
        <f t="shared" si="19"/>
        <v>0</v>
      </c>
      <c r="EH46" s="34">
        <f t="shared" si="19"/>
        <v>0</v>
      </c>
      <c r="EI46" s="36">
        <f t="shared" si="19"/>
        <v>0</v>
      </c>
      <c r="EJ46" s="34">
        <f t="shared" si="19"/>
        <v>0</v>
      </c>
      <c r="EK46" s="34">
        <f t="shared" ref="EK46:EN46" si="20">SUM(EK44:EK45)</f>
        <v>0</v>
      </c>
      <c r="EL46" s="34">
        <f t="shared" si="20"/>
        <v>0</v>
      </c>
      <c r="EM46" s="34">
        <f t="shared" si="20"/>
        <v>0</v>
      </c>
      <c r="EN46" s="34">
        <f t="shared" si="20"/>
        <v>0</v>
      </c>
      <c r="EO46" s="34">
        <f t="shared" ref="EO46:EX46" si="21">SUM(EO44:EO45)</f>
        <v>0</v>
      </c>
      <c r="EP46" s="34">
        <f t="shared" si="21"/>
        <v>0</v>
      </c>
      <c r="EQ46" s="34">
        <f t="shared" si="21"/>
        <v>0</v>
      </c>
      <c r="ER46" s="34">
        <f t="shared" si="21"/>
        <v>0</v>
      </c>
      <c r="ES46" s="34">
        <f t="shared" si="21"/>
        <v>0</v>
      </c>
      <c r="ET46" s="34">
        <f t="shared" si="21"/>
        <v>0</v>
      </c>
      <c r="EU46" s="34">
        <f t="shared" si="21"/>
        <v>0</v>
      </c>
      <c r="EV46" s="34">
        <f t="shared" si="21"/>
        <v>0</v>
      </c>
      <c r="EW46" s="34">
        <f t="shared" si="21"/>
        <v>0</v>
      </c>
      <c r="EX46" s="34">
        <f t="shared" si="21"/>
        <v>0</v>
      </c>
      <c r="EY46" s="31">
        <f>SUM(EY44:EY45)</f>
        <v>688571</v>
      </c>
      <c r="EZ46" s="31">
        <f t="shared" ref="EZ46:FB46" si="22">SUM(EZ44:EZ45)</f>
        <v>505742</v>
      </c>
      <c r="FA46" s="31">
        <f t="shared" si="22"/>
        <v>182829</v>
      </c>
      <c r="FB46" s="34">
        <f t="shared" si="22"/>
        <v>7009.7000000000007</v>
      </c>
    </row>
    <row r="47" spans="1:162" s="37" customFormat="1" ht="18" customHeight="1">
      <c r="B47" s="38"/>
      <c r="C47" s="39"/>
      <c r="D47" s="40"/>
      <c r="EJ47" s="9"/>
      <c r="EK47" s="41"/>
      <c r="EL47" s="41"/>
      <c r="EM47" s="41"/>
      <c r="EN47" s="41"/>
      <c r="FB47" s="42" t="s">
        <v>79</v>
      </c>
    </row>
  </sheetData>
  <autoFilter ref="A17:FF47"/>
  <mergeCells count="234">
    <mergeCell ref="DU8:EI8"/>
    <mergeCell ref="DU7:EI7"/>
    <mergeCell ref="EJ9:EV9"/>
    <mergeCell ref="DW9:EI9"/>
    <mergeCell ref="CJ10:CN10"/>
    <mergeCell ref="CJ9:CN9"/>
    <mergeCell ref="CJ8:CP8"/>
    <mergeCell ref="CJ7:CP7"/>
    <mergeCell ref="DL10:DR10"/>
    <mergeCell ref="DL9:DR9"/>
    <mergeCell ref="DL8:DT8"/>
    <mergeCell ref="DL7:DT7"/>
    <mergeCell ref="DF10:DK10"/>
    <mergeCell ref="CS9:DK9"/>
    <mergeCell ref="CQ8:DK8"/>
    <mergeCell ref="CQ7:DK7"/>
    <mergeCell ref="CS10:DE10"/>
    <mergeCell ref="DU9:DV14"/>
    <mergeCell ref="DW10:EI10"/>
    <mergeCell ref="DS9:DT15"/>
    <mergeCell ref="EF15:EF16"/>
    <mergeCell ref="EG15:EG16"/>
    <mergeCell ref="EC11:ED14"/>
    <mergeCell ref="DU15:DU16"/>
    <mergeCell ref="D5:AA5"/>
    <mergeCell ref="T10:AA10"/>
    <mergeCell ref="AB10:AF10"/>
    <mergeCell ref="G9:AA9"/>
    <mergeCell ref="AB9:AF9"/>
    <mergeCell ref="E8:AA8"/>
    <mergeCell ref="E7:AA7"/>
    <mergeCell ref="AB8:AH8"/>
    <mergeCell ref="AB7:AH7"/>
    <mergeCell ref="G10:S10"/>
    <mergeCell ref="E9:F14"/>
    <mergeCell ref="Z11:AA14"/>
    <mergeCell ref="AB11:AF14"/>
    <mergeCell ref="BD7:BL7"/>
    <mergeCell ref="BD8:BL8"/>
    <mergeCell ref="BD9:BJ9"/>
    <mergeCell ref="BD10:BJ10"/>
    <mergeCell ref="AX10:BC10"/>
    <mergeCell ref="AK9:BC9"/>
    <mergeCell ref="AI8:BC8"/>
    <mergeCell ref="AI7:BC7"/>
    <mergeCell ref="BM7:CI7"/>
    <mergeCell ref="BM8:CI8"/>
    <mergeCell ref="CH15:CH16"/>
    <mergeCell ref="BY15:BY16"/>
    <mergeCell ref="BZ15:BZ16"/>
    <mergeCell ref="CA15:CA16"/>
    <mergeCell ref="CC15:CC16"/>
    <mergeCell ref="CD15:CD16"/>
    <mergeCell ref="CE15:CE16"/>
    <mergeCell ref="AQ15:AQ16"/>
    <mergeCell ref="AR15:AR16"/>
    <mergeCell ref="AS15:AS16"/>
    <mergeCell ref="AT15:AT16"/>
    <mergeCell ref="AU15:AU16"/>
    <mergeCell ref="AW15:AW16"/>
    <mergeCell ref="AY15:AY16"/>
    <mergeCell ref="BA15:BA16"/>
    <mergeCell ref="CF15:CF16"/>
    <mergeCell ref="CG15:CG16"/>
    <mergeCell ref="BS15:BS16"/>
    <mergeCell ref="BU15:BU16"/>
    <mergeCell ref="BV15:BV16"/>
    <mergeCell ref="BN15:BN16"/>
    <mergeCell ref="BH15:BH16"/>
    <mergeCell ref="BT15:BT16"/>
    <mergeCell ref="BM15:BM16"/>
    <mergeCell ref="FB7:FB16"/>
    <mergeCell ref="EY14:EY16"/>
    <mergeCell ref="EZ14:FA15"/>
    <mergeCell ref="EM15:EM16"/>
    <mergeCell ref="EN15:EN16"/>
    <mergeCell ref="EO15:EO16"/>
    <mergeCell ref="EP15:EP16"/>
    <mergeCell ref="EQ15:EQ16"/>
    <mergeCell ref="ER15:ER16"/>
    <mergeCell ref="ES15:ES16"/>
    <mergeCell ref="ET15:ET16"/>
    <mergeCell ref="EU15:EU16"/>
    <mergeCell ref="EW9:EX15"/>
    <mergeCell ref="EJ8:EX8"/>
    <mergeCell ref="EJ7:EX7"/>
    <mergeCell ref="EJ10:EV10"/>
    <mergeCell ref="EK15:EK16"/>
    <mergeCell ref="EL15:EL16"/>
    <mergeCell ref="EV15:EV16"/>
    <mergeCell ref="EY7:FA13"/>
    <mergeCell ref="ER11:EV14"/>
    <mergeCell ref="EJ11:EJ16"/>
    <mergeCell ref="EK11:EO14"/>
    <mergeCell ref="EP11:EQ14"/>
    <mergeCell ref="DX15:DX16"/>
    <mergeCell ref="DY15:DY16"/>
    <mergeCell ref="DZ15:DZ16"/>
    <mergeCell ref="EA15:EA16"/>
    <mergeCell ref="DW11:DW16"/>
    <mergeCell ref="DX11:EB14"/>
    <mergeCell ref="DV15:DV16"/>
    <mergeCell ref="EB15:EB16"/>
    <mergeCell ref="EC15:EC16"/>
    <mergeCell ref="ED15:ED16"/>
    <mergeCell ref="EH15:EH16"/>
    <mergeCell ref="EI15:EI16"/>
    <mergeCell ref="BF15:BF16"/>
    <mergeCell ref="BG15:BG16"/>
    <mergeCell ref="BQ15:BQ16"/>
    <mergeCell ref="BR15:BR16"/>
    <mergeCell ref="EE15:EE16"/>
    <mergeCell ref="EE11:EI14"/>
    <mergeCell ref="CC11:CG14"/>
    <mergeCell ref="CQ9:CR14"/>
    <mergeCell ref="DM15:DM16"/>
    <mergeCell ref="CY11:CZ14"/>
    <mergeCell ref="CX15:CX16"/>
    <mergeCell ref="CS11:CS16"/>
    <mergeCell ref="DB15:DB16"/>
    <mergeCell ref="DC15:DC16"/>
    <mergeCell ref="DD15:DD16"/>
    <mergeCell ref="DG15:DG16"/>
    <mergeCell ref="DH15:DH16"/>
    <mergeCell ref="DI15:DI16"/>
    <mergeCell ref="BO9:CI9"/>
    <mergeCell ref="CB10:CI10"/>
    <mergeCell ref="BO10:CA10"/>
    <mergeCell ref="CH11:CI14"/>
    <mergeCell ref="CJ11:CN14"/>
    <mergeCell ref="AY11:BC14"/>
    <mergeCell ref="BK9:BL15"/>
    <mergeCell ref="BM9:BN14"/>
    <mergeCell ref="CO9:CP15"/>
    <mergeCell ref="BP15:BP16"/>
    <mergeCell ref="DO15:DO16"/>
    <mergeCell ref="DE15:DE16"/>
    <mergeCell ref="BF11:BJ14"/>
    <mergeCell ref="BO11:BO16"/>
    <mergeCell ref="BP11:BT14"/>
    <mergeCell ref="BU11:BV14"/>
    <mergeCell ref="CJ15:CJ16"/>
    <mergeCell ref="CK15:CK16"/>
    <mergeCell ref="CL15:CL16"/>
    <mergeCell ref="CM15:CM16"/>
    <mergeCell ref="CN15:CN16"/>
    <mergeCell ref="BW11:CA14"/>
    <mergeCell ref="BW15:BW16"/>
    <mergeCell ref="BX15:BX16"/>
    <mergeCell ref="CB11:CB16"/>
    <mergeCell ref="CI15:CI16"/>
    <mergeCell ref="BD11:BE14"/>
    <mergeCell ref="DR15:DR16"/>
    <mergeCell ref="CQ15:CQ16"/>
    <mergeCell ref="CR15:CR16"/>
    <mergeCell ref="CT15:CT16"/>
    <mergeCell ref="CU15:CU16"/>
    <mergeCell ref="CV15:CV16"/>
    <mergeCell ref="CW15:CW16"/>
    <mergeCell ref="DF11:DF16"/>
    <mergeCell ref="DG11:DK14"/>
    <mergeCell ref="DL11:DM14"/>
    <mergeCell ref="DN11:DR14"/>
    <mergeCell ref="DL15:DL16"/>
    <mergeCell ref="CZ15:CZ16"/>
    <mergeCell ref="DA15:DA16"/>
    <mergeCell ref="DA11:DE14"/>
    <mergeCell ref="CY15:CY16"/>
    <mergeCell ref="CT11:CX14"/>
    <mergeCell ref="DN15:DN16"/>
    <mergeCell ref="DJ15:DJ16"/>
    <mergeCell ref="DK15:DK16"/>
    <mergeCell ref="DP15:DP16"/>
    <mergeCell ref="DQ15:DQ16"/>
    <mergeCell ref="H15:H16"/>
    <mergeCell ref="I15:I16"/>
    <mergeCell ref="J15:J16"/>
    <mergeCell ref="AF15:AF16"/>
    <mergeCell ref="AN15:AN16"/>
    <mergeCell ref="AO15:AO16"/>
    <mergeCell ref="AP15:AP16"/>
    <mergeCell ref="AG9:AH15"/>
    <mergeCell ref="AI9:AJ14"/>
    <mergeCell ref="AK10:AW10"/>
    <mergeCell ref="AQ11:AR14"/>
    <mergeCell ref="AS11:AW14"/>
    <mergeCell ref="BE15:BE16"/>
    <mergeCell ref="AA15:AA16"/>
    <mergeCell ref="E15:E16"/>
    <mergeCell ref="AZ15:AZ16"/>
    <mergeCell ref="K15:K16"/>
    <mergeCell ref="L15:L16"/>
    <mergeCell ref="M15:M16"/>
    <mergeCell ref="N15:N16"/>
    <mergeCell ref="BJ15:BJ16"/>
    <mergeCell ref="AX11:AX16"/>
    <mergeCell ref="AL15:AL16"/>
    <mergeCell ref="AV15:AV16"/>
    <mergeCell ref="AK11:AK16"/>
    <mergeCell ref="BB15:BB16"/>
    <mergeCell ref="BC15:BC16"/>
    <mergeCell ref="G11:G16"/>
    <mergeCell ref="H11:L14"/>
    <mergeCell ref="M11:N14"/>
    <mergeCell ref="O11:S14"/>
    <mergeCell ref="U11:Y14"/>
    <mergeCell ref="AL11:AP14"/>
    <mergeCell ref="AI15:AI16"/>
    <mergeCell ref="AJ15:AJ16"/>
    <mergeCell ref="AM15:AM16"/>
    <mergeCell ref="X2:AA4"/>
    <mergeCell ref="A7:A16"/>
    <mergeCell ref="B7:B16"/>
    <mergeCell ref="C7:C16"/>
    <mergeCell ref="BI15:BI16"/>
    <mergeCell ref="AB15:AB16"/>
    <mergeCell ref="AC15:AC16"/>
    <mergeCell ref="AD15:AD16"/>
    <mergeCell ref="AE15:AE16"/>
    <mergeCell ref="T11:T16"/>
    <mergeCell ref="O15:O16"/>
    <mergeCell ref="P15:P16"/>
    <mergeCell ref="Q15:Q16"/>
    <mergeCell ref="R15:R16"/>
    <mergeCell ref="S15:S16"/>
    <mergeCell ref="U15:U16"/>
    <mergeCell ref="V15:V16"/>
    <mergeCell ref="W15:W16"/>
    <mergeCell ref="X15:X16"/>
    <mergeCell ref="Y15:Y16"/>
    <mergeCell ref="Z15:Z16"/>
    <mergeCell ref="D7:D16"/>
    <mergeCell ref="F15:F16"/>
    <mergeCell ref="BD15:BD16"/>
  </mergeCells>
  <printOptions horizontalCentered="1"/>
  <pageMargins left="0.23622047244094491" right="0.23622047244094491" top="0.15748031496062992" bottom="0.35433070866141736" header="0" footer="0"/>
  <pageSetup paperSize="9" scale="24" orientation="landscape" r:id="rId1"/>
  <headerFooter differentFirst="1">
    <oddHeader>&amp;C&amp;P</oddHeader>
  </headerFooter>
  <colBreaks count="5" manualBreakCount="5">
    <brk id="27" max="1800" man="1"/>
    <brk id="55" max="1800" man="1"/>
    <brk id="87" max="1800" man="1"/>
    <brk id="115" max="1800" man="1"/>
    <brk id="139" max="1800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FF42"/>
  <sheetViews>
    <sheetView view="pageBreakPreview" zoomScale="70" zoomScaleNormal="55" zoomScaleSheetLayoutView="70" workbookViewId="0">
      <pane xSplit="3" ySplit="18" topLeftCell="O19" activePane="bottomRight" state="frozen"/>
      <selection pane="topRight" activeCell="D1" sqref="D1"/>
      <selection pane="bottomLeft" activeCell="A18" sqref="A18"/>
      <selection pane="bottomRight" activeCell="D6" sqref="D6:AA6"/>
    </sheetView>
  </sheetViews>
  <sheetFormatPr defaultColWidth="10.42578125" defaultRowHeight="18" customHeight="1"/>
  <cols>
    <col min="1" max="1" width="8.28515625" style="1" customWidth="1"/>
    <col min="2" max="2" width="75.5703125" style="19" customWidth="1"/>
    <col min="3" max="3" width="14.42578125" style="2" customWidth="1"/>
    <col min="4" max="4" width="19" style="3" customWidth="1"/>
    <col min="5" max="5" width="14.28515625" style="1" customWidth="1"/>
    <col min="6" max="6" width="17.28515625" style="1" customWidth="1"/>
    <col min="7" max="12" width="17.7109375" style="1" customWidth="1"/>
    <col min="13" max="19" width="19.5703125" style="1" customWidth="1"/>
    <col min="20" max="27" width="17.85546875" style="1" customWidth="1"/>
    <col min="28" max="28" width="20.42578125" style="1" customWidth="1"/>
    <col min="29" max="30" width="19" style="1" customWidth="1"/>
    <col min="31" max="31" width="20.42578125" style="1" customWidth="1"/>
    <col min="32" max="36" width="19" style="1" customWidth="1"/>
    <col min="37" max="44" width="18.42578125" style="1" customWidth="1"/>
    <col min="45" max="49" width="20.140625" style="1" customWidth="1"/>
    <col min="50" max="57" width="18.42578125" style="1" customWidth="1"/>
    <col min="58" max="61" width="20.140625" style="1" customWidth="1"/>
    <col min="62" max="62" width="18.42578125" style="1" customWidth="1"/>
    <col min="63" max="66" width="11.5703125" style="1" customWidth="1"/>
    <col min="67" max="69" width="17.42578125" style="1" customWidth="1"/>
    <col min="70" max="70" width="18.5703125" style="1" customWidth="1"/>
    <col min="71" max="74" width="17.42578125" style="1" customWidth="1"/>
    <col min="75" max="77" width="19.28515625" style="1" customWidth="1"/>
    <col min="78" max="78" width="20.42578125" style="1" customWidth="1"/>
    <col min="79" max="80" width="17.42578125" style="1" customWidth="1"/>
    <col min="81" max="87" width="18.140625" style="1" customWidth="1"/>
    <col min="88" max="88" width="19.140625" style="1" customWidth="1"/>
    <col min="89" max="91" width="20" style="1" customWidth="1"/>
    <col min="92" max="92" width="18.140625" style="1" customWidth="1"/>
    <col min="93" max="93" width="23.42578125" style="1" customWidth="1"/>
    <col min="94" max="94" width="24.140625" style="1" customWidth="1"/>
    <col min="95" max="96" width="18.140625" style="1" customWidth="1"/>
    <col min="97" max="110" width="19.28515625" style="1" customWidth="1"/>
    <col min="111" max="122" width="19.5703125" style="1" customWidth="1"/>
    <col min="123" max="124" width="24.140625" style="1" customWidth="1"/>
    <col min="125" max="126" width="18.7109375" style="1" customWidth="1"/>
    <col min="127" max="127" width="21" style="1" customWidth="1"/>
    <col min="128" max="132" width="19.85546875" style="1" customWidth="1"/>
    <col min="133" max="135" width="20" style="1" customWidth="1"/>
    <col min="136" max="139" width="21" style="1" customWidth="1"/>
    <col min="140" max="140" width="21.7109375" style="9" customWidth="1"/>
    <col min="141" max="144" width="21.7109375" style="18" customWidth="1"/>
    <col min="145" max="145" width="21.7109375" style="1" customWidth="1"/>
    <col min="146" max="152" width="22" style="1" customWidth="1"/>
    <col min="153" max="153" width="23" style="1" customWidth="1"/>
    <col min="154" max="154" width="25.5703125" style="1" customWidth="1"/>
    <col min="155" max="155" width="16.140625" style="1" customWidth="1"/>
    <col min="156" max="156" width="21.42578125" style="1" customWidth="1"/>
    <col min="157" max="157" width="22.7109375" style="1" customWidth="1"/>
    <col min="158" max="158" width="22.85546875" style="1" customWidth="1"/>
    <col min="159" max="16384" width="10.42578125" style="1"/>
  </cols>
  <sheetData>
    <row r="1" spans="1:158" ht="18" hidden="1" customHeight="1">
      <c r="EJ1" s="17"/>
    </row>
    <row r="2" spans="1:158" ht="18" hidden="1" customHeight="1">
      <c r="EJ2" s="17"/>
    </row>
    <row r="3" spans="1:158" ht="18" customHeight="1">
      <c r="Q3" s="12"/>
      <c r="S3" s="30"/>
      <c r="T3" s="30"/>
      <c r="U3" s="30"/>
      <c r="V3" s="30"/>
      <c r="W3" s="30"/>
      <c r="X3" s="57" t="s">
        <v>103</v>
      </c>
      <c r="Y3" s="57"/>
      <c r="Z3" s="57"/>
      <c r="AA3" s="57"/>
      <c r="AB3" s="30"/>
      <c r="AC3" s="30"/>
      <c r="AD3" s="30"/>
      <c r="AE3" s="57"/>
      <c r="AF3" s="57"/>
      <c r="AG3" s="57"/>
      <c r="AH3" s="57"/>
      <c r="AI3" s="30"/>
      <c r="AJ3" s="30"/>
      <c r="AK3" s="30"/>
      <c r="AL3" s="24"/>
      <c r="AM3" s="15"/>
      <c r="AN3" s="15"/>
      <c r="AO3" s="15"/>
      <c r="EJ3" s="17"/>
    </row>
    <row r="4" spans="1:158" ht="33" customHeight="1">
      <c r="Q4" s="12"/>
      <c r="S4" s="30"/>
      <c r="T4" s="30"/>
      <c r="U4" s="30"/>
      <c r="V4" s="30"/>
      <c r="W4" s="30"/>
      <c r="X4" s="57"/>
      <c r="Y4" s="57"/>
      <c r="Z4" s="57"/>
      <c r="AA4" s="57"/>
      <c r="AB4" s="30"/>
      <c r="AC4" s="30"/>
      <c r="AD4" s="30"/>
      <c r="AE4" s="57"/>
      <c r="AF4" s="57"/>
      <c r="AG4" s="57"/>
      <c r="AH4" s="57"/>
      <c r="AI4" s="30"/>
      <c r="AJ4" s="30"/>
      <c r="AK4" s="30"/>
      <c r="AL4" s="24"/>
      <c r="AM4" s="15"/>
      <c r="AN4" s="15"/>
      <c r="AO4" s="15"/>
      <c r="EJ4" s="17"/>
    </row>
    <row r="5" spans="1:158" ht="18" customHeight="1">
      <c r="Q5" s="12"/>
      <c r="S5" s="30"/>
      <c r="T5" s="30"/>
      <c r="U5" s="30"/>
      <c r="V5" s="30"/>
      <c r="W5" s="30"/>
      <c r="X5" s="57"/>
      <c r="Y5" s="57"/>
      <c r="Z5" s="57"/>
      <c r="AA5" s="57"/>
      <c r="AB5" s="30"/>
      <c r="AC5" s="30"/>
      <c r="AD5" s="30"/>
      <c r="AE5" s="57"/>
      <c r="AF5" s="57"/>
      <c r="AG5" s="57"/>
      <c r="AH5" s="57"/>
      <c r="AI5" s="30"/>
      <c r="AJ5" s="30"/>
      <c r="AK5" s="30"/>
      <c r="AL5" s="24"/>
      <c r="AM5" s="15"/>
      <c r="AN5" s="15"/>
      <c r="AO5" s="15"/>
      <c r="EJ5" s="17"/>
    </row>
    <row r="6" spans="1:158" ht="126.75" customHeight="1">
      <c r="B6" s="16"/>
      <c r="C6" s="16"/>
      <c r="D6" s="79" t="s">
        <v>48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EJ6" s="17"/>
    </row>
    <row r="7" spans="1:158" ht="20.25">
      <c r="B7" s="10"/>
      <c r="D7" s="4"/>
      <c r="AA7" s="1" t="s">
        <v>31</v>
      </c>
      <c r="EJ7" s="17"/>
    </row>
    <row r="8" spans="1:158" ht="18.75" customHeight="1">
      <c r="A8" s="58" t="s">
        <v>3</v>
      </c>
      <c r="B8" s="58" t="s">
        <v>41</v>
      </c>
      <c r="C8" s="58" t="s">
        <v>5</v>
      </c>
      <c r="D8" s="62" t="s">
        <v>47</v>
      </c>
      <c r="E8" s="74" t="s">
        <v>2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6"/>
      <c r="AB8" s="74" t="s">
        <v>2</v>
      </c>
      <c r="AC8" s="75"/>
      <c r="AD8" s="75"/>
      <c r="AE8" s="75"/>
      <c r="AF8" s="75"/>
      <c r="AG8" s="75"/>
      <c r="AH8" s="76"/>
      <c r="AI8" s="74" t="s">
        <v>2</v>
      </c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6"/>
      <c r="BD8" s="74" t="s">
        <v>2</v>
      </c>
      <c r="BE8" s="75"/>
      <c r="BF8" s="75"/>
      <c r="BG8" s="75"/>
      <c r="BH8" s="75"/>
      <c r="BI8" s="75"/>
      <c r="BJ8" s="75"/>
      <c r="BK8" s="75"/>
      <c r="BL8" s="76"/>
      <c r="BM8" s="74" t="s">
        <v>2</v>
      </c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6"/>
      <c r="CJ8" s="74" t="s">
        <v>2</v>
      </c>
      <c r="CK8" s="75"/>
      <c r="CL8" s="75"/>
      <c r="CM8" s="75"/>
      <c r="CN8" s="75"/>
      <c r="CO8" s="75"/>
      <c r="CP8" s="76"/>
      <c r="CQ8" s="74" t="s">
        <v>2</v>
      </c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6"/>
      <c r="DL8" s="74" t="s">
        <v>2</v>
      </c>
      <c r="DM8" s="75"/>
      <c r="DN8" s="75"/>
      <c r="DO8" s="75"/>
      <c r="DP8" s="75"/>
      <c r="DQ8" s="75"/>
      <c r="DR8" s="75"/>
      <c r="DS8" s="75"/>
      <c r="DT8" s="76"/>
      <c r="DU8" s="74" t="s">
        <v>2</v>
      </c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6"/>
      <c r="EJ8" s="74" t="s">
        <v>2</v>
      </c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6"/>
      <c r="EY8" s="77" t="s">
        <v>42</v>
      </c>
      <c r="EZ8" s="78"/>
      <c r="FA8" s="78"/>
      <c r="FB8" s="77" t="s">
        <v>45</v>
      </c>
    </row>
    <row r="9" spans="1:158" s="5" customFormat="1" ht="18.75" customHeight="1">
      <c r="A9" s="58"/>
      <c r="B9" s="58"/>
      <c r="C9" s="58"/>
      <c r="D9" s="63"/>
      <c r="E9" s="74" t="s">
        <v>40</v>
      </c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6"/>
      <c r="AB9" s="74" t="s">
        <v>40</v>
      </c>
      <c r="AC9" s="75"/>
      <c r="AD9" s="75"/>
      <c r="AE9" s="75"/>
      <c r="AF9" s="75"/>
      <c r="AG9" s="75"/>
      <c r="AH9" s="76"/>
      <c r="AI9" s="74" t="s">
        <v>33</v>
      </c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6"/>
      <c r="BD9" s="74" t="s">
        <v>33</v>
      </c>
      <c r="BE9" s="75"/>
      <c r="BF9" s="75"/>
      <c r="BG9" s="75"/>
      <c r="BH9" s="75"/>
      <c r="BI9" s="75"/>
      <c r="BJ9" s="75"/>
      <c r="BK9" s="75"/>
      <c r="BL9" s="76"/>
      <c r="BM9" s="74" t="s">
        <v>34</v>
      </c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6"/>
      <c r="CJ9" s="74" t="s">
        <v>34</v>
      </c>
      <c r="CK9" s="75"/>
      <c r="CL9" s="75"/>
      <c r="CM9" s="75"/>
      <c r="CN9" s="75"/>
      <c r="CO9" s="75"/>
      <c r="CP9" s="76"/>
      <c r="CQ9" s="74" t="s">
        <v>35</v>
      </c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6"/>
      <c r="DL9" s="74" t="s">
        <v>35</v>
      </c>
      <c r="DM9" s="75"/>
      <c r="DN9" s="75"/>
      <c r="DO9" s="75"/>
      <c r="DP9" s="75"/>
      <c r="DQ9" s="75"/>
      <c r="DR9" s="75"/>
      <c r="DS9" s="75"/>
      <c r="DT9" s="76"/>
      <c r="DU9" s="74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6"/>
      <c r="EJ9" s="74" t="s">
        <v>46</v>
      </c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6"/>
      <c r="EY9" s="78"/>
      <c r="EZ9" s="78"/>
      <c r="FA9" s="78"/>
      <c r="FB9" s="78"/>
    </row>
    <row r="10" spans="1:158" s="6" customFormat="1" ht="18.75" customHeight="1">
      <c r="A10" s="58"/>
      <c r="B10" s="58"/>
      <c r="C10" s="58"/>
      <c r="D10" s="63"/>
      <c r="E10" s="59" t="s">
        <v>6</v>
      </c>
      <c r="F10" s="59"/>
      <c r="G10" s="74" t="s">
        <v>7</v>
      </c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6"/>
      <c r="AB10" s="74" t="s">
        <v>7</v>
      </c>
      <c r="AC10" s="75"/>
      <c r="AD10" s="75"/>
      <c r="AE10" s="75"/>
      <c r="AF10" s="76"/>
      <c r="AG10" s="65" t="s">
        <v>8</v>
      </c>
      <c r="AH10" s="67"/>
      <c r="AI10" s="59" t="s">
        <v>6</v>
      </c>
      <c r="AJ10" s="59"/>
      <c r="AK10" s="74" t="s">
        <v>7</v>
      </c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6"/>
      <c r="BD10" s="74" t="s">
        <v>7</v>
      </c>
      <c r="BE10" s="75"/>
      <c r="BF10" s="75"/>
      <c r="BG10" s="75"/>
      <c r="BH10" s="75"/>
      <c r="BI10" s="75"/>
      <c r="BJ10" s="76"/>
      <c r="BK10" s="65" t="s">
        <v>8</v>
      </c>
      <c r="BL10" s="67"/>
      <c r="BM10" s="59" t="s">
        <v>6</v>
      </c>
      <c r="BN10" s="59"/>
      <c r="BO10" s="74" t="s">
        <v>7</v>
      </c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6"/>
      <c r="CJ10" s="74" t="s">
        <v>7</v>
      </c>
      <c r="CK10" s="75"/>
      <c r="CL10" s="75"/>
      <c r="CM10" s="75"/>
      <c r="CN10" s="76"/>
      <c r="CO10" s="65" t="s">
        <v>8</v>
      </c>
      <c r="CP10" s="67"/>
      <c r="CQ10" s="59" t="s">
        <v>6</v>
      </c>
      <c r="CR10" s="59"/>
      <c r="CS10" s="74" t="s">
        <v>7</v>
      </c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6"/>
      <c r="DL10" s="74" t="s">
        <v>7</v>
      </c>
      <c r="DM10" s="75"/>
      <c r="DN10" s="75"/>
      <c r="DO10" s="75"/>
      <c r="DP10" s="75"/>
      <c r="DQ10" s="75"/>
      <c r="DR10" s="76"/>
      <c r="DS10" s="65" t="s">
        <v>8</v>
      </c>
      <c r="DT10" s="67"/>
      <c r="DU10" s="59" t="s">
        <v>6</v>
      </c>
      <c r="DV10" s="59"/>
      <c r="DW10" s="74" t="s">
        <v>7</v>
      </c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6"/>
      <c r="EJ10" s="74" t="s">
        <v>7</v>
      </c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6"/>
      <c r="EW10" s="65" t="s">
        <v>8</v>
      </c>
      <c r="EX10" s="67"/>
      <c r="EY10" s="78"/>
      <c r="EZ10" s="78"/>
      <c r="FA10" s="78"/>
      <c r="FB10" s="78"/>
    </row>
    <row r="11" spans="1:158" s="5" customFormat="1" ht="18.75" customHeight="1">
      <c r="A11" s="58"/>
      <c r="B11" s="58"/>
      <c r="C11" s="58"/>
      <c r="D11" s="63"/>
      <c r="E11" s="59"/>
      <c r="F11" s="59"/>
      <c r="G11" s="74" t="s">
        <v>9</v>
      </c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6"/>
      <c r="T11" s="74" t="s">
        <v>10</v>
      </c>
      <c r="U11" s="75"/>
      <c r="V11" s="75"/>
      <c r="W11" s="75"/>
      <c r="X11" s="75"/>
      <c r="Y11" s="75"/>
      <c r="Z11" s="75"/>
      <c r="AA11" s="76"/>
      <c r="AB11" s="74" t="s">
        <v>10</v>
      </c>
      <c r="AC11" s="75"/>
      <c r="AD11" s="75"/>
      <c r="AE11" s="75"/>
      <c r="AF11" s="76"/>
      <c r="AG11" s="68"/>
      <c r="AH11" s="70"/>
      <c r="AI11" s="59"/>
      <c r="AJ11" s="59"/>
      <c r="AK11" s="74" t="s">
        <v>9</v>
      </c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6"/>
      <c r="AX11" s="74" t="s">
        <v>10</v>
      </c>
      <c r="AY11" s="75"/>
      <c r="AZ11" s="75"/>
      <c r="BA11" s="75"/>
      <c r="BB11" s="75"/>
      <c r="BC11" s="76"/>
      <c r="BD11" s="74" t="s">
        <v>10</v>
      </c>
      <c r="BE11" s="75"/>
      <c r="BF11" s="75"/>
      <c r="BG11" s="75"/>
      <c r="BH11" s="75"/>
      <c r="BI11" s="75"/>
      <c r="BJ11" s="76"/>
      <c r="BK11" s="68"/>
      <c r="BL11" s="70"/>
      <c r="BM11" s="59"/>
      <c r="BN11" s="59"/>
      <c r="BO11" s="74" t="s">
        <v>9</v>
      </c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6"/>
      <c r="CB11" s="74" t="s">
        <v>10</v>
      </c>
      <c r="CC11" s="75"/>
      <c r="CD11" s="75"/>
      <c r="CE11" s="75"/>
      <c r="CF11" s="75"/>
      <c r="CG11" s="75"/>
      <c r="CH11" s="75"/>
      <c r="CI11" s="76"/>
      <c r="CJ11" s="74" t="s">
        <v>10</v>
      </c>
      <c r="CK11" s="75"/>
      <c r="CL11" s="75"/>
      <c r="CM11" s="75"/>
      <c r="CN11" s="76"/>
      <c r="CO11" s="68"/>
      <c r="CP11" s="70"/>
      <c r="CQ11" s="59"/>
      <c r="CR11" s="59"/>
      <c r="CS11" s="74" t="s">
        <v>9</v>
      </c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6"/>
      <c r="DF11" s="74" t="s">
        <v>10</v>
      </c>
      <c r="DG11" s="75"/>
      <c r="DH11" s="75"/>
      <c r="DI11" s="75"/>
      <c r="DJ11" s="75"/>
      <c r="DK11" s="76"/>
      <c r="DL11" s="74" t="s">
        <v>10</v>
      </c>
      <c r="DM11" s="75"/>
      <c r="DN11" s="75"/>
      <c r="DO11" s="75"/>
      <c r="DP11" s="75"/>
      <c r="DQ11" s="75"/>
      <c r="DR11" s="76"/>
      <c r="DS11" s="68"/>
      <c r="DT11" s="70"/>
      <c r="DU11" s="59"/>
      <c r="DV11" s="59"/>
      <c r="DW11" s="74" t="s">
        <v>9</v>
      </c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6"/>
      <c r="EJ11" s="59" t="s">
        <v>10</v>
      </c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68"/>
      <c r="EX11" s="70"/>
      <c r="EY11" s="78"/>
      <c r="EZ11" s="78"/>
      <c r="FA11" s="78"/>
      <c r="FB11" s="78"/>
    </row>
    <row r="12" spans="1:158" s="5" customFormat="1" ht="18.75" customHeight="1">
      <c r="A12" s="58"/>
      <c r="B12" s="58"/>
      <c r="C12" s="58"/>
      <c r="D12" s="63"/>
      <c r="E12" s="59"/>
      <c r="F12" s="59"/>
      <c r="G12" s="59" t="s">
        <v>14</v>
      </c>
      <c r="H12" s="65" t="s">
        <v>11</v>
      </c>
      <c r="I12" s="66"/>
      <c r="J12" s="66"/>
      <c r="K12" s="66"/>
      <c r="L12" s="67"/>
      <c r="M12" s="59" t="s">
        <v>12</v>
      </c>
      <c r="N12" s="59"/>
      <c r="O12" s="59" t="s">
        <v>13</v>
      </c>
      <c r="P12" s="59"/>
      <c r="Q12" s="59"/>
      <c r="R12" s="59"/>
      <c r="S12" s="59"/>
      <c r="T12" s="59" t="s">
        <v>14</v>
      </c>
      <c r="U12" s="59" t="s">
        <v>15</v>
      </c>
      <c r="V12" s="59"/>
      <c r="W12" s="59"/>
      <c r="X12" s="59"/>
      <c r="Y12" s="59"/>
      <c r="Z12" s="59" t="s">
        <v>1</v>
      </c>
      <c r="AA12" s="59"/>
      <c r="AB12" s="59" t="s">
        <v>16</v>
      </c>
      <c r="AC12" s="59"/>
      <c r="AD12" s="59"/>
      <c r="AE12" s="59"/>
      <c r="AF12" s="59"/>
      <c r="AG12" s="68"/>
      <c r="AH12" s="70"/>
      <c r="AI12" s="59"/>
      <c r="AJ12" s="59"/>
      <c r="AK12" s="59" t="s">
        <v>14</v>
      </c>
      <c r="AL12" s="65" t="s">
        <v>11</v>
      </c>
      <c r="AM12" s="66"/>
      <c r="AN12" s="66"/>
      <c r="AO12" s="66"/>
      <c r="AP12" s="67"/>
      <c r="AQ12" s="59" t="s">
        <v>12</v>
      </c>
      <c r="AR12" s="59"/>
      <c r="AS12" s="59" t="s">
        <v>13</v>
      </c>
      <c r="AT12" s="59"/>
      <c r="AU12" s="59"/>
      <c r="AV12" s="59"/>
      <c r="AW12" s="59"/>
      <c r="AX12" s="59" t="s">
        <v>14</v>
      </c>
      <c r="AY12" s="59" t="s">
        <v>15</v>
      </c>
      <c r="AZ12" s="59"/>
      <c r="BA12" s="59"/>
      <c r="BB12" s="59"/>
      <c r="BC12" s="59"/>
      <c r="BD12" s="59" t="s">
        <v>1</v>
      </c>
      <c r="BE12" s="59"/>
      <c r="BF12" s="59" t="s">
        <v>16</v>
      </c>
      <c r="BG12" s="59"/>
      <c r="BH12" s="59"/>
      <c r="BI12" s="59"/>
      <c r="BJ12" s="59"/>
      <c r="BK12" s="68"/>
      <c r="BL12" s="70"/>
      <c r="BM12" s="59"/>
      <c r="BN12" s="59"/>
      <c r="BO12" s="59" t="s">
        <v>14</v>
      </c>
      <c r="BP12" s="65" t="s">
        <v>11</v>
      </c>
      <c r="BQ12" s="66"/>
      <c r="BR12" s="66"/>
      <c r="BS12" s="66"/>
      <c r="BT12" s="67"/>
      <c r="BU12" s="59" t="s">
        <v>12</v>
      </c>
      <c r="BV12" s="59"/>
      <c r="BW12" s="59" t="s">
        <v>13</v>
      </c>
      <c r="BX12" s="59"/>
      <c r="BY12" s="59"/>
      <c r="BZ12" s="59"/>
      <c r="CA12" s="59"/>
      <c r="CB12" s="59" t="s">
        <v>14</v>
      </c>
      <c r="CC12" s="59" t="s">
        <v>15</v>
      </c>
      <c r="CD12" s="59"/>
      <c r="CE12" s="59"/>
      <c r="CF12" s="59"/>
      <c r="CG12" s="59"/>
      <c r="CH12" s="59" t="s">
        <v>1</v>
      </c>
      <c r="CI12" s="59"/>
      <c r="CJ12" s="59" t="s">
        <v>16</v>
      </c>
      <c r="CK12" s="59"/>
      <c r="CL12" s="59"/>
      <c r="CM12" s="59"/>
      <c r="CN12" s="59"/>
      <c r="CO12" s="68"/>
      <c r="CP12" s="70"/>
      <c r="CQ12" s="59"/>
      <c r="CR12" s="59"/>
      <c r="CS12" s="59" t="s">
        <v>14</v>
      </c>
      <c r="CT12" s="65" t="s">
        <v>11</v>
      </c>
      <c r="CU12" s="66"/>
      <c r="CV12" s="66"/>
      <c r="CW12" s="66"/>
      <c r="CX12" s="67"/>
      <c r="CY12" s="59" t="s">
        <v>12</v>
      </c>
      <c r="CZ12" s="59"/>
      <c r="DA12" s="59" t="s">
        <v>13</v>
      </c>
      <c r="DB12" s="59"/>
      <c r="DC12" s="59"/>
      <c r="DD12" s="59"/>
      <c r="DE12" s="59"/>
      <c r="DF12" s="59" t="s">
        <v>14</v>
      </c>
      <c r="DG12" s="59" t="s">
        <v>15</v>
      </c>
      <c r="DH12" s="59"/>
      <c r="DI12" s="59"/>
      <c r="DJ12" s="59"/>
      <c r="DK12" s="59"/>
      <c r="DL12" s="59" t="s">
        <v>1</v>
      </c>
      <c r="DM12" s="59"/>
      <c r="DN12" s="59" t="s">
        <v>16</v>
      </c>
      <c r="DO12" s="59"/>
      <c r="DP12" s="59"/>
      <c r="DQ12" s="59"/>
      <c r="DR12" s="59"/>
      <c r="DS12" s="68"/>
      <c r="DT12" s="70"/>
      <c r="DU12" s="59"/>
      <c r="DV12" s="59"/>
      <c r="DW12" s="59" t="s">
        <v>14</v>
      </c>
      <c r="DX12" s="65" t="s">
        <v>11</v>
      </c>
      <c r="DY12" s="66"/>
      <c r="DZ12" s="66"/>
      <c r="EA12" s="66"/>
      <c r="EB12" s="67"/>
      <c r="EC12" s="59" t="s">
        <v>12</v>
      </c>
      <c r="ED12" s="59"/>
      <c r="EE12" s="59" t="s">
        <v>13</v>
      </c>
      <c r="EF12" s="59"/>
      <c r="EG12" s="59"/>
      <c r="EH12" s="59"/>
      <c r="EI12" s="59"/>
      <c r="EJ12" s="59" t="s">
        <v>14</v>
      </c>
      <c r="EK12" s="59" t="s">
        <v>15</v>
      </c>
      <c r="EL12" s="59"/>
      <c r="EM12" s="59"/>
      <c r="EN12" s="59"/>
      <c r="EO12" s="59"/>
      <c r="EP12" s="59" t="s">
        <v>1</v>
      </c>
      <c r="EQ12" s="59"/>
      <c r="ER12" s="59" t="s">
        <v>16</v>
      </c>
      <c r="ES12" s="59"/>
      <c r="ET12" s="59"/>
      <c r="EU12" s="59"/>
      <c r="EV12" s="59"/>
      <c r="EW12" s="68"/>
      <c r="EX12" s="70"/>
      <c r="EY12" s="78"/>
      <c r="EZ12" s="78"/>
      <c r="FA12" s="78"/>
      <c r="FB12" s="78"/>
    </row>
    <row r="13" spans="1:158" s="7" customFormat="1" ht="21.75" customHeight="1">
      <c r="A13" s="58"/>
      <c r="B13" s="58"/>
      <c r="C13" s="58"/>
      <c r="D13" s="63"/>
      <c r="E13" s="59"/>
      <c r="F13" s="59"/>
      <c r="G13" s="59"/>
      <c r="H13" s="68"/>
      <c r="I13" s="69"/>
      <c r="J13" s="69"/>
      <c r="K13" s="69"/>
      <c r="L13" s="70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68"/>
      <c r="AH13" s="70"/>
      <c r="AI13" s="59"/>
      <c r="AJ13" s="59"/>
      <c r="AK13" s="59"/>
      <c r="AL13" s="68"/>
      <c r="AM13" s="69"/>
      <c r="AN13" s="69"/>
      <c r="AO13" s="69"/>
      <c r="AP13" s="70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68"/>
      <c r="BL13" s="70"/>
      <c r="BM13" s="59"/>
      <c r="BN13" s="59"/>
      <c r="BO13" s="59"/>
      <c r="BP13" s="68"/>
      <c r="BQ13" s="69"/>
      <c r="BR13" s="69"/>
      <c r="BS13" s="69"/>
      <c r="BT13" s="70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68"/>
      <c r="CP13" s="70"/>
      <c r="CQ13" s="59"/>
      <c r="CR13" s="59"/>
      <c r="CS13" s="59"/>
      <c r="CT13" s="68"/>
      <c r="CU13" s="69"/>
      <c r="CV13" s="69"/>
      <c r="CW13" s="69"/>
      <c r="CX13" s="70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68"/>
      <c r="DT13" s="70"/>
      <c r="DU13" s="59"/>
      <c r="DV13" s="59"/>
      <c r="DW13" s="59"/>
      <c r="DX13" s="68"/>
      <c r="DY13" s="69"/>
      <c r="DZ13" s="69"/>
      <c r="EA13" s="69"/>
      <c r="EB13" s="70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68"/>
      <c r="EX13" s="70"/>
      <c r="EY13" s="78"/>
      <c r="EZ13" s="78"/>
      <c r="FA13" s="78"/>
      <c r="FB13" s="78"/>
    </row>
    <row r="14" spans="1:158" s="7" customFormat="1" ht="18.75" customHeight="1">
      <c r="A14" s="58"/>
      <c r="B14" s="58"/>
      <c r="C14" s="58"/>
      <c r="D14" s="63"/>
      <c r="E14" s="59"/>
      <c r="F14" s="59"/>
      <c r="G14" s="59"/>
      <c r="H14" s="68"/>
      <c r="I14" s="69"/>
      <c r="J14" s="69"/>
      <c r="K14" s="69"/>
      <c r="L14" s="70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68"/>
      <c r="AH14" s="70"/>
      <c r="AI14" s="59"/>
      <c r="AJ14" s="59"/>
      <c r="AK14" s="59"/>
      <c r="AL14" s="68"/>
      <c r="AM14" s="69"/>
      <c r="AN14" s="69"/>
      <c r="AO14" s="69"/>
      <c r="AP14" s="70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68"/>
      <c r="BL14" s="70"/>
      <c r="BM14" s="59"/>
      <c r="BN14" s="59"/>
      <c r="BO14" s="59"/>
      <c r="BP14" s="68"/>
      <c r="BQ14" s="69"/>
      <c r="BR14" s="69"/>
      <c r="BS14" s="69"/>
      <c r="BT14" s="70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68"/>
      <c r="CP14" s="70"/>
      <c r="CQ14" s="59"/>
      <c r="CR14" s="59"/>
      <c r="CS14" s="59"/>
      <c r="CT14" s="68"/>
      <c r="CU14" s="69"/>
      <c r="CV14" s="69"/>
      <c r="CW14" s="69"/>
      <c r="CX14" s="70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68"/>
      <c r="DT14" s="70"/>
      <c r="DU14" s="59"/>
      <c r="DV14" s="59"/>
      <c r="DW14" s="59"/>
      <c r="DX14" s="68"/>
      <c r="DY14" s="69"/>
      <c r="DZ14" s="69"/>
      <c r="EA14" s="69"/>
      <c r="EB14" s="70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68"/>
      <c r="EX14" s="70"/>
      <c r="EY14" s="78"/>
      <c r="EZ14" s="78"/>
      <c r="FA14" s="78"/>
      <c r="FB14" s="78"/>
    </row>
    <row r="15" spans="1:158" s="7" customFormat="1" ht="15" customHeight="1">
      <c r="A15" s="58"/>
      <c r="B15" s="58"/>
      <c r="C15" s="58"/>
      <c r="D15" s="63"/>
      <c r="E15" s="59"/>
      <c r="F15" s="59"/>
      <c r="G15" s="59"/>
      <c r="H15" s="71"/>
      <c r="I15" s="72"/>
      <c r="J15" s="72"/>
      <c r="K15" s="72"/>
      <c r="L15" s="73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68"/>
      <c r="AH15" s="70"/>
      <c r="AI15" s="59"/>
      <c r="AJ15" s="59"/>
      <c r="AK15" s="59"/>
      <c r="AL15" s="71"/>
      <c r="AM15" s="72"/>
      <c r="AN15" s="72"/>
      <c r="AO15" s="72"/>
      <c r="AP15" s="73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68"/>
      <c r="BL15" s="70"/>
      <c r="BM15" s="59"/>
      <c r="BN15" s="59"/>
      <c r="BO15" s="59"/>
      <c r="BP15" s="71"/>
      <c r="BQ15" s="72"/>
      <c r="BR15" s="72"/>
      <c r="BS15" s="72"/>
      <c r="BT15" s="73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68"/>
      <c r="CP15" s="70"/>
      <c r="CQ15" s="59"/>
      <c r="CR15" s="59"/>
      <c r="CS15" s="59"/>
      <c r="CT15" s="71"/>
      <c r="CU15" s="72"/>
      <c r="CV15" s="72"/>
      <c r="CW15" s="72"/>
      <c r="CX15" s="73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68"/>
      <c r="DT15" s="70"/>
      <c r="DU15" s="59"/>
      <c r="DV15" s="59"/>
      <c r="DW15" s="59"/>
      <c r="DX15" s="71"/>
      <c r="DY15" s="72"/>
      <c r="DZ15" s="72"/>
      <c r="EA15" s="72"/>
      <c r="EB15" s="73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68"/>
      <c r="EX15" s="70"/>
      <c r="EY15" s="77" t="s">
        <v>32</v>
      </c>
      <c r="EZ15" s="77" t="s">
        <v>2</v>
      </c>
      <c r="FA15" s="78"/>
      <c r="FB15" s="78"/>
    </row>
    <row r="16" spans="1:158" s="7" customFormat="1" ht="18.75" customHeight="1">
      <c r="A16" s="58"/>
      <c r="B16" s="58"/>
      <c r="C16" s="58"/>
      <c r="D16" s="63"/>
      <c r="E16" s="60" t="s">
        <v>36</v>
      </c>
      <c r="F16" s="60" t="s">
        <v>0</v>
      </c>
      <c r="G16" s="59"/>
      <c r="H16" s="59" t="s">
        <v>17</v>
      </c>
      <c r="I16" s="59" t="s">
        <v>37</v>
      </c>
      <c r="J16" s="60" t="s">
        <v>38</v>
      </c>
      <c r="K16" s="59" t="s">
        <v>39</v>
      </c>
      <c r="L16" s="60" t="s">
        <v>24</v>
      </c>
      <c r="M16" s="59" t="s">
        <v>18</v>
      </c>
      <c r="N16" s="59" t="s">
        <v>19</v>
      </c>
      <c r="O16" s="59" t="s">
        <v>20</v>
      </c>
      <c r="P16" s="59" t="s">
        <v>21</v>
      </c>
      <c r="Q16" s="60" t="s">
        <v>25</v>
      </c>
      <c r="R16" s="59" t="s">
        <v>22</v>
      </c>
      <c r="S16" s="59" t="s">
        <v>23</v>
      </c>
      <c r="T16" s="59"/>
      <c r="U16" s="59" t="s">
        <v>17</v>
      </c>
      <c r="V16" s="59" t="s">
        <v>37</v>
      </c>
      <c r="W16" s="60" t="s">
        <v>38</v>
      </c>
      <c r="X16" s="59" t="s">
        <v>39</v>
      </c>
      <c r="Y16" s="59" t="s">
        <v>24</v>
      </c>
      <c r="Z16" s="59" t="s">
        <v>18</v>
      </c>
      <c r="AA16" s="59" t="s">
        <v>19</v>
      </c>
      <c r="AB16" s="59" t="s">
        <v>20</v>
      </c>
      <c r="AC16" s="59" t="s">
        <v>21</v>
      </c>
      <c r="AD16" s="59" t="s">
        <v>25</v>
      </c>
      <c r="AE16" s="59" t="s">
        <v>22</v>
      </c>
      <c r="AF16" s="59" t="s">
        <v>23</v>
      </c>
      <c r="AG16" s="71"/>
      <c r="AH16" s="73"/>
      <c r="AI16" s="59" t="s">
        <v>36</v>
      </c>
      <c r="AJ16" s="59" t="s">
        <v>0</v>
      </c>
      <c r="AK16" s="59"/>
      <c r="AL16" s="59" t="s">
        <v>17</v>
      </c>
      <c r="AM16" s="59" t="s">
        <v>37</v>
      </c>
      <c r="AN16" s="60" t="s">
        <v>38</v>
      </c>
      <c r="AO16" s="59" t="s">
        <v>39</v>
      </c>
      <c r="AP16" s="60" t="s">
        <v>24</v>
      </c>
      <c r="AQ16" s="59" t="s">
        <v>18</v>
      </c>
      <c r="AR16" s="59" t="s">
        <v>19</v>
      </c>
      <c r="AS16" s="59" t="s">
        <v>20</v>
      </c>
      <c r="AT16" s="59" t="s">
        <v>21</v>
      </c>
      <c r="AU16" s="60" t="s">
        <v>25</v>
      </c>
      <c r="AV16" s="59" t="s">
        <v>22</v>
      </c>
      <c r="AW16" s="59" t="s">
        <v>23</v>
      </c>
      <c r="AX16" s="59"/>
      <c r="AY16" s="59" t="s">
        <v>17</v>
      </c>
      <c r="AZ16" s="59" t="s">
        <v>37</v>
      </c>
      <c r="BA16" s="60" t="s">
        <v>38</v>
      </c>
      <c r="BB16" s="59" t="s">
        <v>39</v>
      </c>
      <c r="BC16" s="59" t="s">
        <v>24</v>
      </c>
      <c r="BD16" s="59" t="s">
        <v>18</v>
      </c>
      <c r="BE16" s="59" t="s">
        <v>19</v>
      </c>
      <c r="BF16" s="59" t="s">
        <v>20</v>
      </c>
      <c r="BG16" s="59" t="s">
        <v>21</v>
      </c>
      <c r="BH16" s="59" t="s">
        <v>25</v>
      </c>
      <c r="BI16" s="59" t="s">
        <v>22</v>
      </c>
      <c r="BJ16" s="59" t="s">
        <v>23</v>
      </c>
      <c r="BK16" s="71"/>
      <c r="BL16" s="73"/>
      <c r="BM16" s="59" t="s">
        <v>36</v>
      </c>
      <c r="BN16" s="59" t="s">
        <v>0</v>
      </c>
      <c r="BO16" s="59"/>
      <c r="BP16" s="59" t="s">
        <v>17</v>
      </c>
      <c r="BQ16" s="59" t="s">
        <v>37</v>
      </c>
      <c r="BR16" s="60" t="s">
        <v>38</v>
      </c>
      <c r="BS16" s="59" t="s">
        <v>39</v>
      </c>
      <c r="BT16" s="60" t="s">
        <v>24</v>
      </c>
      <c r="BU16" s="59" t="s">
        <v>18</v>
      </c>
      <c r="BV16" s="59" t="s">
        <v>19</v>
      </c>
      <c r="BW16" s="59" t="s">
        <v>20</v>
      </c>
      <c r="BX16" s="59" t="s">
        <v>21</v>
      </c>
      <c r="BY16" s="60" t="s">
        <v>25</v>
      </c>
      <c r="BZ16" s="59" t="s">
        <v>22</v>
      </c>
      <c r="CA16" s="59" t="s">
        <v>23</v>
      </c>
      <c r="CB16" s="59"/>
      <c r="CC16" s="59" t="s">
        <v>17</v>
      </c>
      <c r="CD16" s="59" t="s">
        <v>37</v>
      </c>
      <c r="CE16" s="60" t="s">
        <v>38</v>
      </c>
      <c r="CF16" s="59" t="s">
        <v>39</v>
      </c>
      <c r="CG16" s="59" t="s">
        <v>24</v>
      </c>
      <c r="CH16" s="59" t="s">
        <v>18</v>
      </c>
      <c r="CI16" s="59" t="s">
        <v>19</v>
      </c>
      <c r="CJ16" s="59" t="s">
        <v>20</v>
      </c>
      <c r="CK16" s="59" t="s">
        <v>21</v>
      </c>
      <c r="CL16" s="59" t="s">
        <v>25</v>
      </c>
      <c r="CM16" s="59" t="s">
        <v>22</v>
      </c>
      <c r="CN16" s="59" t="s">
        <v>23</v>
      </c>
      <c r="CO16" s="71"/>
      <c r="CP16" s="73"/>
      <c r="CQ16" s="59" t="s">
        <v>36</v>
      </c>
      <c r="CR16" s="59" t="s">
        <v>0</v>
      </c>
      <c r="CS16" s="59"/>
      <c r="CT16" s="59" t="s">
        <v>17</v>
      </c>
      <c r="CU16" s="59" t="s">
        <v>37</v>
      </c>
      <c r="CV16" s="60" t="s">
        <v>38</v>
      </c>
      <c r="CW16" s="59" t="s">
        <v>39</v>
      </c>
      <c r="CX16" s="60" t="s">
        <v>24</v>
      </c>
      <c r="CY16" s="59" t="s">
        <v>18</v>
      </c>
      <c r="CZ16" s="59" t="s">
        <v>19</v>
      </c>
      <c r="DA16" s="59" t="s">
        <v>20</v>
      </c>
      <c r="DB16" s="59" t="s">
        <v>21</v>
      </c>
      <c r="DC16" s="60" t="s">
        <v>25</v>
      </c>
      <c r="DD16" s="59" t="s">
        <v>22</v>
      </c>
      <c r="DE16" s="59" t="s">
        <v>23</v>
      </c>
      <c r="DF16" s="59"/>
      <c r="DG16" s="59" t="s">
        <v>17</v>
      </c>
      <c r="DH16" s="59" t="s">
        <v>37</v>
      </c>
      <c r="DI16" s="60" t="s">
        <v>38</v>
      </c>
      <c r="DJ16" s="59" t="s">
        <v>39</v>
      </c>
      <c r="DK16" s="59" t="s">
        <v>24</v>
      </c>
      <c r="DL16" s="59" t="s">
        <v>18</v>
      </c>
      <c r="DM16" s="59" t="s">
        <v>19</v>
      </c>
      <c r="DN16" s="59" t="s">
        <v>20</v>
      </c>
      <c r="DO16" s="59" t="s">
        <v>21</v>
      </c>
      <c r="DP16" s="59" t="s">
        <v>25</v>
      </c>
      <c r="DQ16" s="59" t="s">
        <v>22</v>
      </c>
      <c r="DR16" s="59" t="s">
        <v>23</v>
      </c>
      <c r="DS16" s="71"/>
      <c r="DT16" s="73"/>
      <c r="DU16" s="59" t="s">
        <v>36</v>
      </c>
      <c r="DV16" s="59" t="s">
        <v>0</v>
      </c>
      <c r="DW16" s="59"/>
      <c r="DX16" s="59" t="s">
        <v>17</v>
      </c>
      <c r="DY16" s="59" t="s">
        <v>37</v>
      </c>
      <c r="DZ16" s="60" t="s">
        <v>38</v>
      </c>
      <c r="EA16" s="59" t="s">
        <v>39</v>
      </c>
      <c r="EB16" s="60" t="s">
        <v>24</v>
      </c>
      <c r="EC16" s="59" t="s">
        <v>18</v>
      </c>
      <c r="ED16" s="59" t="s">
        <v>19</v>
      </c>
      <c r="EE16" s="59" t="s">
        <v>20</v>
      </c>
      <c r="EF16" s="59" t="s">
        <v>21</v>
      </c>
      <c r="EG16" s="59" t="s">
        <v>22</v>
      </c>
      <c r="EH16" s="60" t="s">
        <v>25</v>
      </c>
      <c r="EI16" s="59" t="s">
        <v>23</v>
      </c>
      <c r="EJ16" s="59"/>
      <c r="EK16" s="59" t="s">
        <v>17</v>
      </c>
      <c r="EL16" s="59" t="s">
        <v>37</v>
      </c>
      <c r="EM16" s="60" t="s">
        <v>38</v>
      </c>
      <c r="EN16" s="60" t="s">
        <v>39</v>
      </c>
      <c r="EO16" s="59" t="s">
        <v>24</v>
      </c>
      <c r="EP16" s="59" t="s">
        <v>18</v>
      </c>
      <c r="EQ16" s="59" t="s">
        <v>19</v>
      </c>
      <c r="ER16" s="59" t="s">
        <v>20</v>
      </c>
      <c r="ES16" s="59" t="s">
        <v>21</v>
      </c>
      <c r="ET16" s="59" t="s">
        <v>25</v>
      </c>
      <c r="EU16" s="59" t="s">
        <v>22</v>
      </c>
      <c r="EV16" s="59" t="s">
        <v>23</v>
      </c>
      <c r="EW16" s="71"/>
      <c r="EX16" s="73"/>
      <c r="EY16" s="78"/>
      <c r="EZ16" s="78"/>
      <c r="FA16" s="78"/>
      <c r="FB16" s="78"/>
    </row>
    <row r="17" spans="1:162" s="7" customFormat="1" ht="163.5" customHeight="1">
      <c r="A17" s="58"/>
      <c r="B17" s="58"/>
      <c r="C17" s="58"/>
      <c r="D17" s="64"/>
      <c r="E17" s="61"/>
      <c r="F17" s="61"/>
      <c r="G17" s="59"/>
      <c r="H17" s="59"/>
      <c r="I17" s="59"/>
      <c r="J17" s="61"/>
      <c r="K17" s="59"/>
      <c r="L17" s="61"/>
      <c r="M17" s="59"/>
      <c r="N17" s="59"/>
      <c r="O17" s="59"/>
      <c r="P17" s="59"/>
      <c r="Q17" s="61"/>
      <c r="R17" s="59"/>
      <c r="S17" s="59"/>
      <c r="T17" s="59"/>
      <c r="U17" s="59"/>
      <c r="V17" s="59"/>
      <c r="W17" s="61"/>
      <c r="X17" s="59"/>
      <c r="Y17" s="59"/>
      <c r="Z17" s="59"/>
      <c r="AA17" s="59"/>
      <c r="AB17" s="59"/>
      <c r="AC17" s="59"/>
      <c r="AD17" s="59"/>
      <c r="AE17" s="59"/>
      <c r="AF17" s="59"/>
      <c r="AG17" s="43" t="s">
        <v>36</v>
      </c>
      <c r="AH17" s="43" t="s">
        <v>0</v>
      </c>
      <c r="AI17" s="59"/>
      <c r="AJ17" s="59"/>
      <c r="AK17" s="59"/>
      <c r="AL17" s="59"/>
      <c r="AM17" s="59"/>
      <c r="AN17" s="61"/>
      <c r="AO17" s="59"/>
      <c r="AP17" s="61"/>
      <c r="AQ17" s="59"/>
      <c r="AR17" s="59"/>
      <c r="AS17" s="59"/>
      <c r="AT17" s="59"/>
      <c r="AU17" s="61"/>
      <c r="AV17" s="59"/>
      <c r="AW17" s="59"/>
      <c r="AX17" s="59"/>
      <c r="AY17" s="59"/>
      <c r="AZ17" s="59"/>
      <c r="BA17" s="61"/>
      <c r="BB17" s="59"/>
      <c r="BC17" s="59"/>
      <c r="BD17" s="59"/>
      <c r="BE17" s="59"/>
      <c r="BF17" s="59"/>
      <c r="BG17" s="59"/>
      <c r="BH17" s="59"/>
      <c r="BI17" s="59"/>
      <c r="BJ17" s="59"/>
      <c r="BK17" s="43" t="s">
        <v>36</v>
      </c>
      <c r="BL17" s="43" t="s">
        <v>0</v>
      </c>
      <c r="BM17" s="59"/>
      <c r="BN17" s="59"/>
      <c r="BO17" s="59"/>
      <c r="BP17" s="59"/>
      <c r="BQ17" s="59"/>
      <c r="BR17" s="61"/>
      <c r="BS17" s="59"/>
      <c r="BT17" s="61"/>
      <c r="BU17" s="59"/>
      <c r="BV17" s="59"/>
      <c r="BW17" s="59"/>
      <c r="BX17" s="59"/>
      <c r="BY17" s="61"/>
      <c r="BZ17" s="59"/>
      <c r="CA17" s="59"/>
      <c r="CB17" s="59"/>
      <c r="CC17" s="59"/>
      <c r="CD17" s="59"/>
      <c r="CE17" s="61"/>
      <c r="CF17" s="59"/>
      <c r="CG17" s="59"/>
      <c r="CH17" s="59"/>
      <c r="CI17" s="59"/>
      <c r="CJ17" s="59"/>
      <c r="CK17" s="59"/>
      <c r="CL17" s="59"/>
      <c r="CM17" s="59"/>
      <c r="CN17" s="59"/>
      <c r="CO17" s="43" t="s">
        <v>36</v>
      </c>
      <c r="CP17" s="43" t="s">
        <v>0</v>
      </c>
      <c r="CQ17" s="59"/>
      <c r="CR17" s="59"/>
      <c r="CS17" s="59"/>
      <c r="CT17" s="59"/>
      <c r="CU17" s="59"/>
      <c r="CV17" s="61"/>
      <c r="CW17" s="59"/>
      <c r="CX17" s="61"/>
      <c r="CY17" s="59"/>
      <c r="CZ17" s="59"/>
      <c r="DA17" s="59"/>
      <c r="DB17" s="59"/>
      <c r="DC17" s="61"/>
      <c r="DD17" s="59"/>
      <c r="DE17" s="59"/>
      <c r="DF17" s="59"/>
      <c r="DG17" s="59"/>
      <c r="DH17" s="59"/>
      <c r="DI17" s="61"/>
      <c r="DJ17" s="59"/>
      <c r="DK17" s="59"/>
      <c r="DL17" s="59"/>
      <c r="DM17" s="59"/>
      <c r="DN17" s="59"/>
      <c r="DO17" s="59"/>
      <c r="DP17" s="59"/>
      <c r="DQ17" s="59"/>
      <c r="DR17" s="59"/>
      <c r="DS17" s="43" t="s">
        <v>36</v>
      </c>
      <c r="DT17" s="43" t="s">
        <v>0</v>
      </c>
      <c r="DU17" s="59"/>
      <c r="DV17" s="59"/>
      <c r="DW17" s="59"/>
      <c r="DX17" s="59"/>
      <c r="DY17" s="59"/>
      <c r="DZ17" s="61"/>
      <c r="EA17" s="59"/>
      <c r="EB17" s="61"/>
      <c r="EC17" s="59"/>
      <c r="ED17" s="59"/>
      <c r="EE17" s="59"/>
      <c r="EF17" s="59"/>
      <c r="EG17" s="59"/>
      <c r="EH17" s="61"/>
      <c r="EI17" s="59"/>
      <c r="EJ17" s="59"/>
      <c r="EK17" s="59"/>
      <c r="EL17" s="59"/>
      <c r="EM17" s="61"/>
      <c r="EN17" s="61"/>
      <c r="EO17" s="59"/>
      <c r="EP17" s="59"/>
      <c r="EQ17" s="59"/>
      <c r="ER17" s="59"/>
      <c r="ES17" s="59"/>
      <c r="ET17" s="59"/>
      <c r="EU17" s="59"/>
      <c r="EV17" s="59"/>
      <c r="EW17" s="43" t="s">
        <v>36</v>
      </c>
      <c r="EX17" s="43" t="s">
        <v>0</v>
      </c>
      <c r="EY17" s="78"/>
      <c r="EZ17" s="44" t="s">
        <v>44</v>
      </c>
      <c r="FA17" s="44" t="s">
        <v>43</v>
      </c>
      <c r="FB17" s="78"/>
    </row>
    <row r="18" spans="1:162" s="7" customFormat="1" ht="18.75">
      <c r="A18" s="45">
        <v>1</v>
      </c>
      <c r="B18" s="45">
        <v>2</v>
      </c>
      <c r="C18" s="45">
        <v>3</v>
      </c>
      <c r="D18" s="45">
        <v>4</v>
      </c>
      <c r="E18" s="45">
        <v>5</v>
      </c>
      <c r="F18" s="45">
        <v>6</v>
      </c>
      <c r="G18" s="45">
        <v>7</v>
      </c>
      <c r="H18" s="45">
        <v>8</v>
      </c>
      <c r="I18" s="45">
        <v>9</v>
      </c>
      <c r="J18" s="45">
        <v>10</v>
      </c>
      <c r="K18" s="45">
        <v>11</v>
      </c>
      <c r="L18" s="45">
        <v>12</v>
      </c>
      <c r="M18" s="45">
        <v>13</v>
      </c>
      <c r="N18" s="45">
        <v>14</v>
      </c>
      <c r="O18" s="45">
        <v>15</v>
      </c>
      <c r="P18" s="45">
        <v>16</v>
      </c>
      <c r="Q18" s="45">
        <v>17</v>
      </c>
      <c r="R18" s="45">
        <v>18</v>
      </c>
      <c r="S18" s="45">
        <v>19</v>
      </c>
      <c r="T18" s="45">
        <v>20</v>
      </c>
      <c r="U18" s="45">
        <v>21</v>
      </c>
      <c r="V18" s="45">
        <v>22</v>
      </c>
      <c r="W18" s="45">
        <v>23</v>
      </c>
      <c r="X18" s="45">
        <v>24</v>
      </c>
      <c r="Y18" s="45">
        <v>25</v>
      </c>
      <c r="Z18" s="45">
        <v>26</v>
      </c>
      <c r="AA18" s="45">
        <v>27</v>
      </c>
      <c r="AB18" s="45">
        <v>28</v>
      </c>
      <c r="AC18" s="45">
        <v>29</v>
      </c>
      <c r="AD18" s="45">
        <v>30</v>
      </c>
      <c r="AE18" s="45">
        <v>31</v>
      </c>
      <c r="AF18" s="45">
        <v>32</v>
      </c>
      <c r="AG18" s="45">
        <v>33</v>
      </c>
      <c r="AH18" s="45">
        <v>34</v>
      </c>
      <c r="AI18" s="45">
        <v>35</v>
      </c>
      <c r="AJ18" s="45">
        <v>36</v>
      </c>
      <c r="AK18" s="45">
        <v>37</v>
      </c>
      <c r="AL18" s="45">
        <v>38</v>
      </c>
      <c r="AM18" s="45">
        <v>39</v>
      </c>
      <c r="AN18" s="45">
        <v>40</v>
      </c>
      <c r="AO18" s="45">
        <v>41</v>
      </c>
      <c r="AP18" s="45">
        <v>42</v>
      </c>
      <c r="AQ18" s="45">
        <v>43</v>
      </c>
      <c r="AR18" s="45">
        <v>44</v>
      </c>
      <c r="AS18" s="45">
        <v>45</v>
      </c>
      <c r="AT18" s="45">
        <v>46</v>
      </c>
      <c r="AU18" s="45">
        <v>47</v>
      </c>
      <c r="AV18" s="45">
        <v>48</v>
      </c>
      <c r="AW18" s="45">
        <v>49</v>
      </c>
      <c r="AX18" s="45">
        <v>50</v>
      </c>
      <c r="AY18" s="45">
        <v>51</v>
      </c>
      <c r="AZ18" s="45">
        <v>52</v>
      </c>
      <c r="BA18" s="45">
        <v>53</v>
      </c>
      <c r="BB18" s="45">
        <v>54</v>
      </c>
      <c r="BC18" s="45">
        <v>55</v>
      </c>
      <c r="BD18" s="45">
        <v>56</v>
      </c>
      <c r="BE18" s="45">
        <v>57</v>
      </c>
      <c r="BF18" s="45">
        <v>58</v>
      </c>
      <c r="BG18" s="45">
        <v>59</v>
      </c>
      <c r="BH18" s="45">
        <v>60</v>
      </c>
      <c r="BI18" s="45">
        <v>61</v>
      </c>
      <c r="BJ18" s="45">
        <v>62</v>
      </c>
      <c r="BK18" s="45">
        <v>63</v>
      </c>
      <c r="BL18" s="45">
        <v>64</v>
      </c>
      <c r="BM18" s="45">
        <v>65</v>
      </c>
      <c r="BN18" s="45">
        <v>66</v>
      </c>
      <c r="BO18" s="45">
        <v>67</v>
      </c>
      <c r="BP18" s="45">
        <v>68</v>
      </c>
      <c r="BQ18" s="45">
        <v>69</v>
      </c>
      <c r="BR18" s="45">
        <v>70</v>
      </c>
      <c r="BS18" s="45">
        <v>71</v>
      </c>
      <c r="BT18" s="45">
        <v>72</v>
      </c>
      <c r="BU18" s="45">
        <v>73</v>
      </c>
      <c r="BV18" s="45">
        <v>74</v>
      </c>
      <c r="BW18" s="45">
        <v>75</v>
      </c>
      <c r="BX18" s="45">
        <v>76</v>
      </c>
      <c r="BY18" s="45">
        <v>77</v>
      </c>
      <c r="BZ18" s="45">
        <v>78</v>
      </c>
      <c r="CA18" s="45">
        <v>79</v>
      </c>
      <c r="CB18" s="45">
        <v>80</v>
      </c>
      <c r="CC18" s="45">
        <v>81</v>
      </c>
      <c r="CD18" s="45">
        <v>82</v>
      </c>
      <c r="CE18" s="45">
        <v>83</v>
      </c>
      <c r="CF18" s="45">
        <v>84</v>
      </c>
      <c r="CG18" s="45">
        <v>85</v>
      </c>
      <c r="CH18" s="45">
        <v>86</v>
      </c>
      <c r="CI18" s="45">
        <v>87</v>
      </c>
      <c r="CJ18" s="45">
        <v>88</v>
      </c>
      <c r="CK18" s="45">
        <v>89</v>
      </c>
      <c r="CL18" s="45">
        <v>90</v>
      </c>
      <c r="CM18" s="45">
        <v>91</v>
      </c>
      <c r="CN18" s="45">
        <v>92</v>
      </c>
      <c r="CO18" s="45">
        <v>93</v>
      </c>
      <c r="CP18" s="45">
        <v>94</v>
      </c>
      <c r="CQ18" s="45">
        <v>95</v>
      </c>
      <c r="CR18" s="45">
        <v>96</v>
      </c>
      <c r="CS18" s="45">
        <v>97</v>
      </c>
      <c r="CT18" s="45">
        <v>98</v>
      </c>
      <c r="CU18" s="45">
        <v>99</v>
      </c>
      <c r="CV18" s="45">
        <v>100</v>
      </c>
      <c r="CW18" s="45">
        <v>101</v>
      </c>
      <c r="CX18" s="45">
        <v>102</v>
      </c>
      <c r="CY18" s="45">
        <v>103</v>
      </c>
      <c r="CZ18" s="45">
        <v>104</v>
      </c>
      <c r="DA18" s="45">
        <v>105</v>
      </c>
      <c r="DB18" s="45">
        <v>106</v>
      </c>
      <c r="DC18" s="45">
        <v>107</v>
      </c>
      <c r="DD18" s="45">
        <v>108</v>
      </c>
      <c r="DE18" s="45">
        <v>109</v>
      </c>
      <c r="DF18" s="45">
        <v>110</v>
      </c>
      <c r="DG18" s="45">
        <v>111</v>
      </c>
      <c r="DH18" s="45">
        <v>112</v>
      </c>
      <c r="DI18" s="45">
        <v>113</v>
      </c>
      <c r="DJ18" s="45">
        <v>114</v>
      </c>
      <c r="DK18" s="45">
        <v>115</v>
      </c>
      <c r="DL18" s="45">
        <v>116</v>
      </c>
      <c r="DM18" s="45">
        <v>117</v>
      </c>
      <c r="DN18" s="45">
        <v>118</v>
      </c>
      <c r="DO18" s="45">
        <v>119</v>
      </c>
      <c r="DP18" s="45">
        <v>120</v>
      </c>
      <c r="DQ18" s="45">
        <v>121</v>
      </c>
      <c r="DR18" s="45">
        <v>122</v>
      </c>
      <c r="DS18" s="45">
        <v>123</v>
      </c>
      <c r="DT18" s="45">
        <v>124</v>
      </c>
      <c r="DU18" s="45">
        <v>125</v>
      </c>
      <c r="DV18" s="45">
        <v>126</v>
      </c>
      <c r="DW18" s="45">
        <v>127</v>
      </c>
      <c r="DX18" s="45">
        <v>128</v>
      </c>
      <c r="DY18" s="45">
        <v>129</v>
      </c>
      <c r="DZ18" s="45">
        <v>130</v>
      </c>
      <c r="EA18" s="45">
        <v>131</v>
      </c>
      <c r="EB18" s="45">
        <v>132</v>
      </c>
      <c r="EC18" s="45">
        <v>133</v>
      </c>
      <c r="ED18" s="45">
        <v>134</v>
      </c>
      <c r="EE18" s="45">
        <v>135</v>
      </c>
      <c r="EF18" s="45">
        <v>136</v>
      </c>
      <c r="EG18" s="45">
        <v>137</v>
      </c>
      <c r="EH18" s="45">
        <v>138</v>
      </c>
      <c r="EI18" s="45">
        <v>139</v>
      </c>
      <c r="EJ18" s="45">
        <v>140</v>
      </c>
      <c r="EK18" s="45">
        <v>141</v>
      </c>
      <c r="EL18" s="45">
        <v>142</v>
      </c>
      <c r="EM18" s="45">
        <v>143</v>
      </c>
      <c r="EN18" s="45">
        <v>144</v>
      </c>
      <c r="EO18" s="45">
        <v>145</v>
      </c>
      <c r="EP18" s="45">
        <v>146</v>
      </c>
      <c r="EQ18" s="45">
        <v>147</v>
      </c>
      <c r="ER18" s="45">
        <v>148</v>
      </c>
      <c r="ES18" s="45">
        <v>149</v>
      </c>
      <c r="ET18" s="45">
        <v>150</v>
      </c>
      <c r="EU18" s="45">
        <v>151</v>
      </c>
      <c r="EV18" s="45">
        <v>152</v>
      </c>
      <c r="EW18" s="45">
        <v>153</v>
      </c>
      <c r="EX18" s="45">
        <v>154</v>
      </c>
      <c r="EY18" s="45">
        <v>155</v>
      </c>
      <c r="EZ18" s="45">
        <v>156</v>
      </c>
      <c r="FA18" s="45">
        <v>157</v>
      </c>
      <c r="FB18" s="45">
        <v>158</v>
      </c>
    </row>
    <row r="19" spans="1:162" ht="18.75">
      <c r="A19" s="47" t="s">
        <v>62</v>
      </c>
      <c r="B19" s="25" t="s">
        <v>50</v>
      </c>
      <c r="C19" s="23"/>
      <c r="D19" s="13">
        <f t="shared" ref="D19:AI19" si="0">SUM(D20:D38)</f>
        <v>7520</v>
      </c>
      <c r="E19" s="13">
        <f t="shared" si="0"/>
        <v>594</v>
      </c>
      <c r="F19" s="13">
        <f t="shared" si="0"/>
        <v>4953</v>
      </c>
      <c r="G19" s="13">
        <f t="shared" si="0"/>
        <v>0</v>
      </c>
      <c r="H19" s="13">
        <f t="shared" si="0"/>
        <v>0</v>
      </c>
      <c r="I19" s="13">
        <f t="shared" si="0"/>
        <v>0</v>
      </c>
      <c r="J19" s="13">
        <f t="shared" si="0"/>
        <v>0</v>
      </c>
      <c r="K19" s="13">
        <f t="shared" si="0"/>
        <v>0</v>
      </c>
      <c r="L19" s="13">
        <f t="shared" si="0"/>
        <v>0</v>
      </c>
      <c r="M19" s="13">
        <f t="shared" si="0"/>
        <v>0</v>
      </c>
      <c r="N19" s="13">
        <f t="shared" si="0"/>
        <v>0</v>
      </c>
      <c r="O19" s="13">
        <f t="shared" si="0"/>
        <v>0</v>
      </c>
      <c r="P19" s="13">
        <f t="shared" si="0"/>
        <v>0</v>
      </c>
      <c r="Q19" s="13">
        <f t="shared" si="0"/>
        <v>0</v>
      </c>
      <c r="R19" s="13">
        <f t="shared" si="0"/>
        <v>0</v>
      </c>
      <c r="S19" s="13">
        <f t="shared" si="0"/>
        <v>0</v>
      </c>
      <c r="T19" s="13">
        <f t="shared" si="0"/>
        <v>224</v>
      </c>
      <c r="U19" s="13">
        <f t="shared" si="0"/>
        <v>1420</v>
      </c>
      <c r="V19" s="13">
        <f t="shared" si="0"/>
        <v>0</v>
      </c>
      <c r="W19" s="13">
        <f t="shared" si="0"/>
        <v>57</v>
      </c>
      <c r="X19" s="13">
        <f t="shared" si="0"/>
        <v>58</v>
      </c>
      <c r="Y19" s="13">
        <f t="shared" si="0"/>
        <v>0</v>
      </c>
      <c r="Z19" s="13">
        <f t="shared" si="0"/>
        <v>0</v>
      </c>
      <c r="AA19" s="13">
        <f t="shared" si="0"/>
        <v>0</v>
      </c>
      <c r="AB19" s="13">
        <f t="shared" si="0"/>
        <v>0</v>
      </c>
      <c r="AC19" s="13">
        <f t="shared" si="0"/>
        <v>0</v>
      </c>
      <c r="AD19" s="13">
        <f t="shared" si="0"/>
        <v>0</v>
      </c>
      <c r="AE19" s="13">
        <f t="shared" si="0"/>
        <v>29</v>
      </c>
      <c r="AF19" s="13">
        <f t="shared" si="0"/>
        <v>9</v>
      </c>
      <c r="AG19" s="13">
        <f t="shared" si="0"/>
        <v>0</v>
      </c>
      <c r="AH19" s="13">
        <f t="shared" si="0"/>
        <v>0</v>
      </c>
      <c r="AI19" s="13">
        <f t="shared" si="0"/>
        <v>0</v>
      </c>
      <c r="AJ19" s="13">
        <f t="shared" ref="AJ19:BO19" si="1">SUM(AJ20:AJ38)</f>
        <v>0</v>
      </c>
      <c r="AK19" s="13">
        <f t="shared" si="1"/>
        <v>0</v>
      </c>
      <c r="AL19" s="13">
        <f t="shared" si="1"/>
        <v>0</v>
      </c>
      <c r="AM19" s="13">
        <f t="shared" si="1"/>
        <v>0</v>
      </c>
      <c r="AN19" s="13">
        <f t="shared" si="1"/>
        <v>0</v>
      </c>
      <c r="AO19" s="13">
        <f t="shared" si="1"/>
        <v>0</v>
      </c>
      <c r="AP19" s="13">
        <f t="shared" si="1"/>
        <v>0</v>
      </c>
      <c r="AQ19" s="13">
        <f t="shared" si="1"/>
        <v>0</v>
      </c>
      <c r="AR19" s="13">
        <f t="shared" si="1"/>
        <v>0</v>
      </c>
      <c r="AS19" s="13">
        <f t="shared" si="1"/>
        <v>0</v>
      </c>
      <c r="AT19" s="13">
        <f t="shared" si="1"/>
        <v>0</v>
      </c>
      <c r="AU19" s="13">
        <f t="shared" si="1"/>
        <v>0</v>
      </c>
      <c r="AV19" s="13">
        <f t="shared" si="1"/>
        <v>0</v>
      </c>
      <c r="AW19" s="13">
        <f t="shared" si="1"/>
        <v>0</v>
      </c>
      <c r="AX19" s="13">
        <f t="shared" si="1"/>
        <v>0</v>
      </c>
      <c r="AY19" s="13">
        <f t="shared" si="1"/>
        <v>0</v>
      </c>
      <c r="AZ19" s="13">
        <f t="shared" si="1"/>
        <v>0</v>
      </c>
      <c r="BA19" s="13">
        <f t="shared" si="1"/>
        <v>0</v>
      </c>
      <c r="BB19" s="13">
        <f t="shared" si="1"/>
        <v>0</v>
      </c>
      <c r="BC19" s="13">
        <f t="shared" si="1"/>
        <v>0</v>
      </c>
      <c r="BD19" s="13">
        <f t="shared" si="1"/>
        <v>0</v>
      </c>
      <c r="BE19" s="13">
        <f t="shared" si="1"/>
        <v>0</v>
      </c>
      <c r="BF19" s="13">
        <f t="shared" si="1"/>
        <v>0</v>
      </c>
      <c r="BG19" s="13">
        <f t="shared" si="1"/>
        <v>0</v>
      </c>
      <c r="BH19" s="13">
        <f t="shared" si="1"/>
        <v>0</v>
      </c>
      <c r="BI19" s="13">
        <f t="shared" si="1"/>
        <v>0</v>
      </c>
      <c r="BJ19" s="13">
        <f t="shared" si="1"/>
        <v>0</v>
      </c>
      <c r="BK19" s="13">
        <f t="shared" si="1"/>
        <v>0</v>
      </c>
      <c r="BL19" s="13">
        <f t="shared" si="1"/>
        <v>0</v>
      </c>
      <c r="BM19" s="13">
        <f t="shared" si="1"/>
        <v>165</v>
      </c>
      <c r="BN19" s="13">
        <f t="shared" si="1"/>
        <v>5</v>
      </c>
      <c r="BO19" s="13">
        <f t="shared" si="1"/>
        <v>0</v>
      </c>
      <c r="BP19" s="13">
        <f t="shared" ref="BP19:CU19" si="2">SUM(BP20:BP38)</f>
        <v>0</v>
      </c>
      <c r="BQ19" s="13">
        <f t="shared" si="2"/>
        <v>0</v>
      </c>
      <c r="BR19" s="13">
        <f t="shared" si="2"/>
        <v>0</v>
      </c>
      <c r="BS19" s="13">
        <f t="shared" si="2"/>
        <v>0</v>
      </c>
      <c r="BT19" s="13">
        <f t="shared" si="2"/>
        <v>0</v>
      </c>
      <c r="BU19" s="13">
        <f t="shared" si="2"/>
        <v>0</v>
      </c>
      <c r="BV19" s="13">
        <f t="shared" si="2"/>
        <v>0</v>
      </c>
      <c r="BW19" s="13">
        <f t="shared" si="2"/>
        <v>0</v>
      </c>
      <c r="BX19" s="13">
        <f t="shared" si="2"/>
        <v>0</v>
      </c>
      <c r="BY19" s="13">
        <f t="shared" si="2"/>
        <v>0</v>
      </c>
      <c r="BZ19" s="13">
        <f t="shared" si="2"/>
        <v>0</v>
      </c>
      <c r="CA19" s="13">
        <f t="shared" si="2"/>
        <v>0</v>
      </c>
      <c r="CB19" s="13">
        <f t="shared" si="2"/>
        <v>0</v>
      </c>
      <c r="CC19" s="13">
        <f t="shared" si="2"/>
        <v>6</v>
      </c>
      <c r="CD19" s="13">
        <f t="shared" si="2"/>
        <v>0</v>
      </c>
      <c r="CE19" s="13">
        <f t="shared" si="2"/>
        <v>0</v>
      </c>
      <c r="CF19" s="13">
        <f t="shared" si="2"/>
        <v>0</v>
      </c>
      <c r="CG19" s="13">
        <f t="shared" si="2"/>
        <v>0</v>
      </c>
      <c r="CH19" s="13">
        <f t="shared" si="2"/>
        <v>0</v>
      </c>
      <c r="CI19" s="13">
        <f t="shared" si="2"/>
        <v>0</v>
      </c>
      <c r="CJ19" s="13">
        <f t="shared" si="2"/>
        <v>0</v>
      </c>
      <c r="CK19" s="13">
        <f t="shared" si="2"/>
        <v>0</v>
      </c>
      <c r="CL19" s="13">
        <f t="shared" si="2"/>
        <v>0</v>
      </c>
      <c r="CM19" s="13">
        <f t="shared" si="2"/>
        <v>0</v>
      </c>
      <c r="CN19" s="13">
        <f t="shared" si="2"/>
        <v>0</v>
      </c>
      <c r="CO19" s="13">
        <f t="shared" si="2"/>
        <v>0</v>
      </c>
      <c r="CP19" s="13">
        <f t="shared" si="2"/>
        <v>0</v>
      </c>
      <c r="CQ19" s="13">
        <f t="shared" si="2"/>
        <v>0</v>
      </c>
      <c r="CR19" s="13">
        <f t="shared" si="2"/>
        <v>0</v>
      </c>
      <c r="CS19" s="13">
        <f t="shared" si="2"/>
        <v>0</v>
      </c>
      <c r="CT19" s="13">
        <f t="shared" si="2"/>
        <v>0</v>
      </c>
      <c r="CU19" s="13">
        <f t="shared" si="2"/>
        <v>0</v>
      </c>
      <c r="CV19" s="13">
        <f t="shared" ref="CV19:EA19" si="3">SUM(CV20:CV38)</f>
        <v>0</v>
      </c>
      <c r="CW19" s="13">
        <f t="shared" si="3"/>
        <v>0</v>
      </c>
      <c r="CX19" s="13">
        <f t="shared" si="3"/>
        <v>0</v>
      </c>
      <c r="CY19" s="13">
        <f t="shared" si="3"/>
        <v>0</v>
      </c>
      <c r="CZ19" s="13">
        <f t="shared" si="3"/>
        <v>0</v>
      </c>
      <c r="DA19" s="13">
        <f t="shared" si="3"/>
        <v>0</v>
      </c>
      <c r="DB19" s="13">
        <f t="shared" si="3"/>
        <v>0</v>
      </c>
      <c r="DC19" s="13">
        <f t="shared" si="3"/>
        <v>0</v>
      </c>
      <c r="DD19" s="13">
        <f t="shared" si="3"/>
        <v>0</v>
      </c>
      <c r="DE19" s="13">
        <f t="shared" si="3"/>
        <v>0</v>
      </c>
      <c r="DF19" s="13">
        <f t="shared" si="3"/>
        <v>0</v>
      </c>
      <c r="DG19" s="13">
        <f t="shared" si="3"/>
        <v>0</v>
      </c>
      <c r="DH19" s="13">
        <f t="shared" si="3"/>
        <v>0</v>
      </c>
      <c r="DI19" s="13">
        <f t="shared" si="3"/>
        <v>0</v>
      </c>
      <c r="DJ19" s="13">
        <f t="shared" si="3"/>
        <v>0</v>
      </c>
      <c r="DK19" s="13">
        <f t="shared" si="3"/>
        <v>0</v>
      </c>
      <c r="DL19" s="13">
        <f t="shared" si="3"/>
        <v>0</v>
      </c>
      <c r="DM19" s="13">
        <f t="shared" si="3"/>
        <v>0</v>
      </c>
      <c r="DN19" s="13">
        <f t="shared" si="3"/>
        <v>0</v>
      </c>
      <c r="DO19" s="13">
        <f t="shared" si="3"/>
        <v>0</v>
      </c>
      <c r="DP19" s="13">
        <f t="shared" si="3"/>
        <v>0</v>
      </c>
      <c r="DQ19" s="13">
        <f t="shared" si="3"/>
        <v>0</v>
      </c>
      <c r="DR19" s="13">
        <f t="shared" si="3"/>
        <v>0</v>
      </c>
      <c r="DS19" s="13">
        <f t="shared" si="3"/>
        <v>0</v>
      </c>
      <c r="DT19" s="13">
        <f t="shared" si="3"/>
        <v>0</v>
      </c>
      <c r="DU19" s="13">
        <f t="shared" si="3"/>
        <v>0</v>
      </c>
      <c r="DV19" s="13">
        <f t="shared" si="3"/>
        <v>0</v>
      </c>
      <c r="DW19" s="13">
        <f t="shared" si="3"/>
        <v>0</v>
      </c>
      <c r="DX19" s="13">
        <f t="shared" si="3"/>
        <v>0</v>
      </c>
      <c r="DY19" s="13">
        <f t="shared" si="3"/>
        <v>0</v>
      </c>
      <c r="DZ19" s="13">
        <f t="shared" si="3"/>
        <v>0</v>
      </c>
      <c r="EA19" s="13">
        <f t="shared" si="3"/>
        <v>0</v>
      </c>
      <c r="EB19" s="13">
        <f t="shared" ref="EB19:FB19" si="4">SUM(EB20:EB38)</f>
        <v>0</v>
      </c>
      <c r="EC19" s="13">
        <f t="shared" si="4"/>
        <v>0</v>
      </c>
      <c r="ED19" s="13">
        <f t="shared" si="4"/>
        <v>0</v>
      </c>
      <c r="EE19" s="13">
        <f t="shared" si="4"/>
        <v>0</v>
      </c>
      <c r="EF19" s="13">
        <f t="shared" si="4"/>
        <v>0</v>
      </c>
      <c r="EG19" s="13">
        <f t="shared" si="4"/>
        <v>0</v>
      </c>
      <c r="EH19" s="13">
        <f t="shared" si="4"/>
        <v>0</v>
      </c>
      <c r="EI19" s="13">
        <f t="shared" si="4"/>
        <v>0</v>
      </c>
      <c r="EJ19" s="13">
        <f t="shared" si="4"/>
        <v>0</v>
      </c>
      <c r="EK19" s="13">
        <f t="shared" si="4"/>
        <v>0</v>
      </c>
      <c r="EL19" s="13">
        <f t="shared" si="4"/>
        <v>0</v>
      </c>
      <c r="EM19" s="13">
        <f t="shared" si="4"/>
        <v>0</v>
      </c>
      <c r="EN19" s="13">
        <f t="shared" si="4"/>
        <v>0</v>
      </c>
      <c r="EO19" s="13">
        <f t="shared" si="4"/>
        <v>0</v>
      </c>
      <c r="EP19" s="13">
        <f t="shared" si="4"/>
        <v>0</v>
      </c>
      <c r="EQ19" s="13">
        <f t="shared" si="4"/>
        <v>0</v>
      </c>
      <c r="ER19" s="13">
        <f t="shared" si="4"/>
        <v>0</v>
      </c>
      <c r="ES19" s="13">
        <f t="shared" si="4"/>
        <v>0</v>
      </c>
      <c r="ET19" s="13">
        <f t="shared" si="4"/>
        <v>0</v>
      </c>
      <c r="EU19" s="13">
        <f t="shared" si="4"/>
        <v>0</v>
      </c>
      <c r="EV19" s="13">
        <f t="shared" si="4"/>
        <v>0</v>
      </c>
      <c r="EW19" s="13">
        <f t="shared" si="4"/>
        <v>0</v>
      </c>
      <c r="EX19" s="13">
        <f t="shared" si="4"/>
        <v>0</v>
      </c>
      <c r="EY19" s="13">
        <f t="shared" si="4"/>
        <v>687432</v>
      </c>
      <c r="EZ19" s="13">
        <f t="shared" si="4"/>
        <v>504927</v>
      </c>
      <c r="FA19" s="13">
        <f t="shared" si="4"/>
        <v>182505</v>
      </c>
      <c r="FB19" s="13">
        <f t="shared" si="4"/>
        <v>7046.1</v>
      </c>
      <c r="FC19" s="8"/>
      <c r="FD19" s="8"/>
      <c r="FE19" s="8"/>
      <c r="FF19" s="8"/>
    </row>
    <row r="20" spans="1:162" ht="18.75">
      <c r="A20" s="26" t="s">
        <v>53</v>
      </c>
      <c r="B20" s="22" t="s">
        <v>80</v>
      </c>
      <c r="C20" s="45" t="s">
        <v>26</v>
      </c>
      <c r="D20" s="20">
        <f t="shared" ref="D20:D38" si="5">SUM(E20:EX20)</f>
        <v>287</v>
      </c>
      <c r="E20" s="20">
        <v>0</v>
      </c>
      <c r="F20" s="20">
        <v>224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4</v>
      </c>
      <c r="U20" s="20">
        <v>47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12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0">
        <v>0</v>
      </c>
      <c r="CY20" s="20">
        <v>0</v>
      </c>
      <c r="CZ20" s="20">
        <v>0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v>0</v>
      </c>
      <c r="DH20" s="20">
        <v>0</v>
      </c>
      <c r="DI20" s="20">
        <v>0</v>
      </c>
      <c r="DJ20" s="20">
        <v>0</v>
      </c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0</v>
      </c>
      <c r="DV20" s="20">
        <v>0</v>
      </c>
      <c r="DW20" s="20">
        <v>0</v>
      </c>
      <c r="DX20" s="20">
        <v>0</v>
      </c>
      <c r="DY20" s="20">
        <v>0</v>
      </c>
      <c r="DZ20" s="20">
        <v>0</v>
      </c>
      <c r="EA20" s="20">
        <v>0</v>
      </c>
      <c r="EB20" s="20">
        <v>0</v>
      </c>
      <c r="EC20" s="20">
        <v>0</v>
      </c>
      <c r="ED20" s="20">
        <v>0</v>
      </c>
      <c r="EE20" s="20">
        <v>0</v>
      </c>
      <c r="EF20" s="20">
        <v>0</v>
      </c>
      <c r="EG20" s="20">
        <v>0</v>
      </c>
      <c r="EH20" s="20">
        <v>0</v>
      </c>
      <c r="EI20" s="20">
        <v>0</v>
      </c>
      <c r="EJ20" s="20">
        <v>0</v>
      </c>
      <c r="EK20" s="20">
        <v>0</v>
      </c>
      <c r="EL20" s="20">
        <v>0</v>
      </c>
      <c r="EM20" s="20">
        <v>0</v>
      </c>
      <c r="EN20" s="20">
        <v>0</v>
      </c>
      <c r="EO20" s="20">
        <v>0</v>
      </c>
      <c r="EP20" s="20">
        <v>0</v>
      </c>
      <c r="EQ20" s="20">
        <v>0</v>
      </c>
      <c r="ER20" s="20">
        <v>0</v>
      </c>
      <c r="ES20" s="20">
        <v>0</v>
      </c>
      <c r="ET20" s="20">
        <v>0</v>
      </c>
      <c r="EU20" s="20">
        <v>0</v>
      </c>
      <c r="EV20" s="20">
        <v>0</v>
      </c>
      <c r="EW20" s="20">
        <v>0</v>
      </c>
      <c r="EX20" s="20">
        <v>0</v>
      </c>
      <c r="EY20" s="45">
        <f t="shared" ref="EY20:EY38" si="6">EZ20+FA20</f>
        <v>26494</v>
      </c>
      <c r="EZ20" s="45">
        <v>19627</v>
      </c>
      <c r="FA20" s="45">
        <v>6867</v>
      </c>
      <c r="FB20" s="21">
        <v>283</v>
      </c>
      <c r="FC20" s="8"/>
      <c r="FD20" s="8"/>
      <c r="FE20" s="8"/>
      <c r="FF20" s="8"/>
    </row>
    <row r="21" spans="1:162" ht="18.75">
      <c r="A21" s="26" t="s">
        <v>54</v>
      </c>
      <c r="B21" s="22" t="s">
        <v>81</v>
      </c>
      <c r="C21" s="45" t="s">
        <v>26</v>
      </c>
      <c r="D21" s="20">
        <f t="shared" si="5"/>
        <v>363</v>
      </c>
      <c r="E21" s="20">
        <v>50</v>
      </c>
      <c r="F21" s="20">
        <v>206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14</v>
      </c>
      <c r="U21" s="20">
        <v>73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20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0</v>
      </c>
      <c r="DC21" s="20">
        <v>0</v>
      </c>
      <c r="DD21" s="20">
        <v>0</v>
      </c>
      <c r="DE21" s="20">
        <v>0</v>
      </c>
      <c r="DF21" s="20">
        <v>0</v>
      </c>
      <c r="DG21" s="20">
        <v>0</v>
      </c>
      <c r="DH21" s="20">
        <v>0</v>
      </c>
      <c r="DI21" s="20">
        <v>0</v>
      </c>
      <c r="DJ21" s="20">
        <v>0</v>
      </c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20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20">
        <v>0</v>
      </c>
      <c r="ED21" s="20">
        <v>0</v>
      </c>
      <c r="EE21" s="20">
        <v>0</v>
      </c>
      <c r="EF21" s="20">
        <v>0</v>
      </c>
      <c r="EG21" s="20">
        <v>0</v>
      </c>
      <c r="EH21" s="20">
        <v>0</v>
      </c>
      <c r="EI21" s="20">
        <v>0</v>
      </c>
      <c r="EJ21" s="20">
        <v>0</v>
      </c>
      <c r="EK21" s="20">
        <v>0</v>
      </c>
      <c r="EL21" s="20">
        <v>0</v>
      </c>
      <c r="EM21" s="20">
        <v>0</v>
      </c>
      <c r="EN21" s="20">
        <v>0</v>
      </c>
      <c r="EO21" s="20">
        <v>0</v>
      </c>
      <c r="EP21" s="20">
        <v>0</v>
      </c>
      <c r="EQ21" s="20">
        <v>0</v>
      </c>
      <c r="ER21" s="20">
        <v>0</v>
      </c>
      <c r="ES21" s="20">
        <v>0</v>
      </c>
      <c r="ET21" s="20">
        <v>0</v>
      </c>
      <c r="EU21" s="20">
        <v>0</v>
      </c>
      <c r="EV21" s="20">
        <v>0</v>
      </c>
      <c r="EW21" s="20">
        <v>0</v>
      </c>
      <c r="EX21" s="20">
        <v>0</v>
      </c>
      <c r="EY21" s="45">
        <f t="shared" si="6"/>
        <v>21889</v>
      </c>
      <c r="EZ21" s="45">
        <v>15888</v>
      </c>
      <c r="FA21" s="45">
        <v>6001</v>
      </c>
      <c r="FB21" s="21">
        <v>209.7</v>
      </c>
      <c r="FC21" s="8"/>
      <c r="FD21" s="8"/>
      <c r="FE21" s="8"/>
      <c r="FF21" s="8"/>
    </row>
    <row r="22" spans="1:162" ht="18.75">
      <c r="A22" s="26" t="s">
        <v>55</v>
      </c>
      <c r="B22" s="22" t="s">
        <v>82</v>
      </c>
      <c r="C22" s="45" t="s">
        <v>26</v>
      </c>
      <c r="D22" s="20">
        <f t="shared" si="5"/>
        <v>370</v>
      </c>
      <c r="E22" s="20">
        <v>25</v>
      </c>
      <c r="F22" s="20">
        <v>168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125</v>
      </c>
      <c r="V22" s="20">
        <v>0</v>
      </c>
      <c r="W22" s="20">
        <v>0</v>
      </c>
      <c r="X22" s="20">
        <v>18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9</v>
      </c>
      <c r="AF22" s="20">
        <v>9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16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0</v>
      </c>
      <c r="DB22" s="20">
        <v>0</v>
      </c>
      <c r="DC22" s="20">
        <v>0</v>
      </c>
      <c r="DD22" s="20">
        <v>0</v>
      </c>
      <c r="DE22" s="20">
        <v>0</v>
      </c>
      <c r="DF22" s="20">
        <v>0</v>
      </c>
      <c r="DG22" s="20">
        <v>0</v>
      </c>
      <c r="DH22" s="20">
        <v>0</v>
      </c>
      <c r="DI22" s="20">
        <v>0</v>
      </c>
      <c r="DJ22" s="20">
        <v>0</v>
      </c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0">
        <v>0</v>
      </c>
      <c r="DX22" s="20">
        <v>0</v>
      </c>
      <c r="DY22" s="20">
        <v>0</v>
      </c>
      <c r="DZ22" s="20">
        <v>0</v>
      </c>
      <c r="EA22" s="20">
        <v>0</v>
      </c>
      <c r="EB22" s="20">
        <v>0</v>
      </c>
      <c r="EC22" s="20">
        <v>0</v>
      </c>
      <c r="ED22" s="20">
        <v>0</v>
      </c>
      <c r="EE22" s="20">
        <v>0</v>
      </c>
      <c r="EF22" s="20">
        <v>0</v>
      </c>
      <c r="EG22" s="20">
        <v>0</v>
      </c>
      <c r="EH22" s="20">
        <v>0</v>
      </c>
      <c r="EI22" s="20">
        <v>0</v>
      </c>
      <c r="EJ22" s="20">
        <v>0</v>
      </c>
      <c r="EK22" s="20">
        <v>0</v>
      </c>
      <c r="EL22" s="20">
        <v>0</v>
      </c>
      <c r="EM22" s="20">
        <v>0</v>
      </c>
      <c r="EN22" s="20">
        <v>0</v>
      </c>
      <c r="EO22" s="20">
        <v>0</v>
      </c>
      <c r="EP22" s="20">
        <v>0</v>
      </c>
      <c r="EQ22" s="20">
        <v>0</v>
      </c>
      <c r="ER22" s="20">
        <v>0</v>
      </c>
      <c r="ES22" s="20">
        <v>0</v>
      </c>
      <c r="ET22" s="20">
        <v>0</v>
      </c>
      <c r="EU22" s="20">
        <v>0</v>
      </c>
      <c r="EV22" s="20">
        <v>0</v>
      </c>
      <c r="EW22" s="20">
        <v>0</v>
      </c>
      <c r="EX22" s="20">
        <v>0</v>
      </c>
      <c r="EY22" s="45">
        <f t="shared" si="6"/>
        <v>37580</v>
      </c>
      <c r="EZ22" s="45">
        <v>27268</v>
      </c>
      <c r="FA22" s="45">
        <v>10312</v>
      </c>
      <c r="FB22" s="21">
        <v>350.1</v>
      </c>
      <c r="FC22" s="8"/>
      <c r="FD22" s="8"/>
      <c r="FE22" s="8"/>
      <c r="FF22" s="8"/>
    </row>
    <row r="23" spans="1:162" ht="18.75">
      <c r="A23" s="26" t="s">
        <v>56</v>
      </c>
      <c r="B23" s="22" t="s">
        <v>84</v>
      </c>
      <c r="C23" s="45" t="s">
        <v>26</v>
      </c>
      <c r="D23" s="20">
        <f t="shared" si="5"/>
        <v>278</v>
      </c>
      <c r="E23" s="20">
        <v>25</v>
      </c>
      <c r="F23" s="20">
        <v>179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24</v>
      </c>
      <c r="U23" s="20">
        <v>50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20">
        <v>0</v>
      </c>
      <c r="ED23" s="20">
        <v>0</v>
      </c>
      <c r="EE23" s="20">
        <v>0</v>
      </c>
      <c r="EF23" s="20">
        <v>0</v>
      </c>
      <c r="EG23" s="20">
        <v>0</v>
      </c>
      <c r="EH23" s="20">
        <v>0</v>
      </c>
      <c r="EI23" s="20">
        <v>0</v>
      </c>
      <c r="EJ23" s="20">
        <v>0</v>
      </c>
      <c r="EK23" s="20">
        <v>0</v>
      </c>
      <c r="EL23" s="20">
        <v>0</v>
      </c>
      <c r="EM23" s="20">
        <v>0</v>
      </c>
      <c r="EN23" s="20">
        <v>0</v>
      </c>
      <c r="EO23" s="20">
        <v>0</v>
      </c>
      <c r="EP23" s="20">
        <v>0</v>
      </c>
      <c r="EQ23" s="20">
        <v>0</v>
      </c>
      <c r="ER23" s="20">
        <v>0</v>
      </c>
      <c r="ES23" s="20">
        <v>0</v>
      </c>
      <c r="ET23" s="20">
        <v>0</v>
      </c>
      <c r="EU23" s="20">
        <v>0</v>
      </c>
      <c r="EV23" s="20">
        <v>0</v>
      </c>
      <c r="EW23" s="20">
        <v>0</v>
      </c>
      <c r="EX23" s="20">
        <v>0</v>
      </c>
      <c r="EY23" s="45">
        <f t="shared" si="6"/>
        <v>27779</v>
      </c>
      <c r="EZ23" s="45">
        <v>20384</v>
      </c>
      <c r="FA23" s="45">
        <v>7395</v>
      </c>
      <c r="FB23" s="21">
        <v>275.10000000000002</v>
      </c>
      <c r="FC23" s="8"/>
      <c r="FD23" s="8"/>
      <c r="FE23" s="8"/>
      <c r="FF23" s="8"/>
    </row>
    <row r="24" spans="1:162" ht="18.75">
      <c r="A24" s="26" t="s">
        <v>57</v>
      </c>
      <c r="B24" s="22" t="s">
        <v>86</v>
      </c>
      <c r="C24" s="45" t="s">
        <v>26</v>
      </c>
      <c r="D24" s="20">
        <f t="shared" si="5"/>
        <v>372</v>
      </c>
      <c r="E24" s="20">
        <v>50</v>
      </c>
      <c r="F24" s="20">
        <v>247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60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15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20">
        <v>0</v>
      </c>
      <c r="EK24" s="20">
        <v>0</v>
      </c>
      <c r="EL24" s="20">
        <v>0</v>
      </c>
      <c r="EM24" s="20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45">
        <f t="shared" si="6"/>
        <v>34031</v>
      </c>
      <c r="EZ24" s="45">
        <v>25105</v>
      </c>
      <c r="FA24" s="45">
        <v>8926</v>
      </c>
      <c r="FB24" s="21">
        <v>375</v>
      </c>
      <c r="FC24" s="8"/>
      <c r="FD24" s="8"/>
      <c r="FE24" s="8"/>
      <c r="FF24" s="8"/>
    </row>
    <row r="25" spans="1:162" ht="18.75">
      <c r="A25" s="26" t="s">
        <v>58</v>
      </c>
      <c r="B25" s="22" t="s">
        <v>88</v>
      </c>
      <c r="C25" s="45" t="s">
        <v>26</v>
      </c>
      <c r="D25" s="20">
        <f t="shared" si="5"/>
        <v>435</v>
      </c>
      <c r="E25" s="20">
        <v>25</v>
      </c>
      <c r="F25" s="20">
        <v>310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70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30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20">
        <v>0</v>
      </c>
      <c r="ED25" s="20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20">
        <v>0</v>
      </c>
      <c r="EK25" s="20">
        <v>0</v>
      </c>
      <c r="EL25" s="20">
        <v>0</v>
      </c>
      <c r="EM25" s="20">
        <v>0</v>
      </c>
      <c r="EN25" s="20"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>
        <v>0</v>
      </c>
      <c r="EV25" s="20">
        <v>0</v>
      </c>
      <c r="EW25" s="20">
        <v>0</v>
      </c>
      <c r="EX25" s="20">
        <v>0</v>
      </c>
      <c r="EY25" s="45">
        <f t="shared" si="6"/>
        <v>38948</v>
      </c>
      <c r="EZ25" s="45">
        <v>28649</v>
      </c>
      <c r="FA25" s="45">
        <v>10299</v>
      </c>
      <c r="FB25" s="21">
        <v>432.8</v>
      </c>
      <c r="FC25" s="8"/>
      <c r="FD25" s="8"/>
      <c r="FE25" s="8"/>
      <c r="FF25" s="8"/>
    </row>
    <row r="26" spans="1:162" ht="18.75">
      <c r="A26" s="26" t="s">
        <v>59</v>
      </c>
      <c r="B26" s="22" t="s">
        <v>89</v>
      </c>
      <c r="C26" s="45" t="s">
        <v>26</v>
      </c>
      <c r="D26" s="20">
        <f t="shared" si="5"/>
        <v>345</v>
      </c>
      <c r="E26" s="20">
        <v>27</v>
      </c>
      <c r="F26" s="20">
        <v>219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84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15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20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20">
        <v>0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20">
        <v>0</v>
      </c>
      <c r="EK26" s="20">
        <v>0</v>
      </c>
      <c r="EL26" s="20">
        <v>0</v>
      </c>
      <c r="EM26" s="20">
        <v>0</v>
      </c>
      <c r="EN26" s="20">
        <v>0</v>
      </c>
      <c r="EO26" s="20">
        <v>0</v>
      </c>
      <c r="EP26" s="20">
        <v>0</v>
      </c>
      <c r="EQ26" s="20">
        <v>0</v>
      </c>
      <c r="ER26" s="20">
        <v>0</v>
      </c>
      <c r="ES26" s="20">
        <v>0</v>
      </c>
      <c r="ET26" s="20">
        <v>0</v>
      </c>
      <c r="EU26" s="20">
        <v>0</v>
      </c>
      <c r="EV26" s="20">
        <v>0</v>
      </c>
      <c r="EW26" s="20">
        <v>0</v>
      </c>
      <c r="EX26" s="20">
        <v>0</v>
      </c>
      <c r="EY26" s="45">
        <f t="shared" si="6"/>
        <v>28985</v>
      </c>
      <c r="EZ26" s="45">
        <v>21261</v>
      </c>
      <c r="FA26" s="45">
        <v>7724</v>
      </c>
      <c r="FB26" s="21">
        <v>302.3</v>
      </c>
      <c r="FC26" s="8"/>
      <c r="FD26" s="8"/>
      <c r="FE26" s="8"/>
      <c r="FF26" s="8"/>
    </row>
    <row r="27" spans="1:162" ht="18.75">
      <c r="A27" s="26" t="s">
        <v>60</v>
      </c>
      <c r="B27" s="22" t="s">
        <v>92</v>
      </c>
      <c r="C27" s="45" t="s">
        <v>26</v>
      </c>
      <c r="D27" s="20">
        <f t="shared" si="5"/>
        <v>457</v>
      </c>
      <c r="E27" s="20">
        <v>55</v>
      </c>
      <c r="F27" s="20">
        <v>274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8</v>
      </c>
      <c r="U27" s="20">
        <v>73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47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v>0</v>
      </c>
      <c r="DH27" s="20">
        <v>0</v>
      </c>
      <c r="DI27" s="20">
        <v>0</v>
      </c>
      <c r="DJ27" s="20">
        <v>0</v>
      </c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20">
        <v>0</v>
      </c>
      <c r="DW27" s="20">
        <v>0</v>
      </c>
      <c r="DX27" s="20">
        <v>0</v>
      </c>
      <c r="DY27" s="20">
        <v>0</v>
      </c>
      <c r="DZ27" s="20">
        <v>0</v>
      </c>
      <c r="EA27" s="20">
        <v>0</v>
      </c>
      <c r="EB27" s="20">
        <v>0</v>
      </c>
      <c r="EC27" s="20">
        <v>0</v>
      </c>
      <c r="ED27" s="20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20">
        <v>0</v>
      </c>
      <c r="EK27" s="20">
        <v>0</v>
      </c>
      <c r="EL27" s="20">
        <v>0</v>
      </c>
      <c r="EM27" s="20">
        <v>0</v>
      </c>
      <c r="EN27" s="20">
        <v>0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20">
        <v>0</v>
      </c>
      <c r="EV27" s="20">
        <v>0</v>
      </c>
      <c r="EW27" s="20">
        <v>0</v>
      </c>
      <c r="EX27" s="20">
        <v>0</v>
      </c>
      <c r="EY27" s="45">
        <f t="shared" si="6"/>
        <v>38801</v>
      </c>
      <c r="EZ27" s="45">
        <v>28385</v>
      </c>
      <c r="FA27" s="45">
        <v>10416</v>
      </c>
      <c r="FB27" s="21">
        <v>442</v>
      </c>
      <c r="FC27" s="8"/>
      <c r="FD27" s="8"/>
      <c r="FE27" s="8"/>
      <c r="FF27" s="8"/>
    </row>
    <row r="28" spans="1:162" ht="18.75">
      <c r="A28" s="26" t="s">
        <v>61</v>
      </c>
      <c r="B28" s="22" t="s">
        <v>93</v>
      </c>
      <c r="C28" s="45" t="s">
        <v>26</v>
      </c>
      <c r="D28" s="20">
        <f t="shared" si="5"/>
        <v>293</v>
      </c>
      <c r="E28" s="20">
        <v>0</v>
      </c>
      <c r="F28" s="20">
        <v>214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24</v>
      </c>
      <c r="U28" s="20">
        <v>55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0</v>
      </c>
      <c r="DC28" s="20">
        <v>0</v>
      </c>
      <c r="DD28" s="20">
        <v>0</v>
      </c>
      <c r="DE28" s="20">
        <v>0</v>
      </c>
      <c r="DF28" s="20">
        <v>0</v>
      </c>
      <c r="DG28" s="20">
        <v>0</v>
      </c>
      <c r="DH28" s="20">
        <v>0</v>
      </c>
      <c r="DI28" s="20">
        <v>0</v>
      </c>
      <c r="DJ28" s="20">
        <v>0</v>
      </c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20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0</v>
      </c>
      <c r="EC28" s="20">
        <v>0</v>
      </c>
      <c r="ED28" s="20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20">
        <v>0</v>
      </c>
      <c r="EK28" s="20">
        <v>0</v>
      </c>
      <c r="EL28" s="20">
        <v>0</v>
      </c>
      <c r="EM28" s="20">
        <v>0</v>
      </c>
      <c r="EN28" s="20">
        <v>0</v>
      </c>
      <c r="EO28" s="20">
        <v>0</v>
      </c>
      <c r="EP28" s="20">
        <v>0</v>
      </c>
      <c r="EQ28" s="20">
        <v>0</v>
      </c>
      <c r="ER28" s="20">
        <v>0</v>
      </c>
      <c r="ES28" s="20">
        <v>0</v>
      </c>
      <c r="ET28" s="20">
        <v>0</v>
      </c>
      <c r="EU28" s="20">
        <v>0</v>
      </c>
      <c r="EV28" s="20">
        <v>0</v>
      </c>
      <c r="EW28" s="20">
        <v>0</v>
      </c>
      <c r="EX28" s="20">
        <v>0</v>
      </c>
      <c r="EY28" s="45">
        <f t="shared" si="6"/>
        <v>29563</v>
      </c>
      <c r="EZ28" s="45">
        <v>21733</v>
      </c>
      <c r="FA28" s="45">
        <v>7830</v>
      </c>
      <c r="FB28" s="21">
        <v>293.7</v>
      </c>
      <c r="FC28" s="8"/>
      <c r="FD28" s="8"/>
      <c r="FE28" s="8"/>
      <c r="FF28" s="8"/>
    </row>
    <row r="29" spans="1:162" ht="18.75">
      <c r="A29" s="26" t="s">
        <v>62</v>
      </c>
      <c r="B29" s="22" t="s">
        <v>95</v>
      </c>
      <c r="C29" s="45" t="s">
        <v>26</v>
      </c>
      <c r="D29" s="20">
        <f t="shared" si="5"/>
        <v>369</v>
      </c>
      <c r="E29" s="20">
        <v>30</v>
      </c>
      <c r="F29" s="20">
        <v>229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27</v>
      </c>
      <c r="U29" s="20">
        <v>68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10</v>
      </c>
      <c r="BN29" s="20">
        <v>5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0</v>
      </c>
      <c r="DC29" s="20">
        <v>0</v>
      </c>
      <c r="DD29" s="20">
        <v>0</v>
      </c>
      <c r="DE29" s="20">
        <v>0</v>
      </c>
      <c r="DF29" s="20">
        <v>0</v>
      </c>
      <c r="DG29" s="20">
        <v>0</v>
      </c>
      <c r="DH29" s="20">
        <v>0</v>
      </c>
      <c r="DI29" s="20">
        <v>0</v>
      </c>
      <c r="DJ29" s="20">
        <v>0</v>
      </c>
      <c r="DK29" s="20">
        <v>0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>
        <v>0</v>
      </c>
      <c r="DS29" s="20">
        <v>0</v>
      </c>
      <c r="DT29" s="20">
        <v>0</v>
      </c>
      <c r="DU29" s="20">
        <v>0</v>
      </c>
      <c r="DV29" s="20">
        <v>0</v>
      </c>
      <c r="DW29" s="20">
        <v>0</v>
      </c>
      <c r="DX29" s="20">
        <v>0</v>
      </c>
      <c r="DY29" s="20">
        <v>0</v>
      </c>
      <c r="DZ29" s="20">
        <v>0</v>
      </c>
      <c r="EA29" s="20">
        <v>0</v>
      </c>
      <c r="EB29" s="20">
        <v>0</v>
      </c>
      <c r="EC29" s="20">
        <v>0</v>
      </c>
      <c r="ED29" s="20">
        <v>0</v>
      </c>
      <c r="EE29" s="20">
        <v>0</v>
      </c>
      <c r="EF29" s="20">
        <v>0</v>
      </c>
      <c r="EG29" s="20">
        <v>0</v>
      </c>
      <c r="EH29" s="20">
        <v>0</v>
      </c>
      <c r="EI29" s="20">
        <v>0</v>
      </c>
      <c r="EJ29" s="20">
        <v>0</v>
      </c>
      <c r="EK29" s="20">
        <v>0</v>
      </c>
      <c r="EL29" s="20">
        <v>0</v>
      </c>
      <c r="EM29" s="20">
        <v>0</v>
      </c>
      <c r="EN29" s="20">
        <v>0</v>
      </c>
      <c r="EO29" s="20">
        <v>0</v>
      </c>
      <c r="EP29" s="20">
        <v>0</v>
      </c>
      <c r="EQ29" s="20">
        <v>0</v>
      </c>
      <c r="ER29" s="20">
        <v>0</v>
      </c>
      <c r="ES29" s="20">
        <v>0</v>
      </c>
      <c r="ET29" s="20">
        <v>0</v>
      </c>
      <c r="EU29" s="20">
        <v>0</v>
      </c>
      <c r="EV29" s="20">
        <v>0</v>
      </c>
      <c r="EW29" s="20">
        <v>0</v>
      </c>
      <c r="EX29" s="20">
        <v>0</v>
      </c>
      <c r="EY29" s="45">
        <f t="shared" si="6"/>
        <v>32474</v>
      </c>
      <c r="EZ29" s="45">
        <v>23780</v>
      </c>
      <c r="FA29" s="45">
        <v>8694</v>
      </c>
      <c r="FB29" s="21">
        <v>333.5</v>
      </c>
      <c r="FC29" s="8"/>
      <c r="FD29" s="8"/>
      <c r="FE29" s="8"/>
      <c r="FF29" s="8"/>
    </row>
    <row r="30" spans="1:162" ht="18.75">
      <c r="A30" s="26" t="s">
        <v>63</v>
      </c>
      <c r="B30" s="22" t="s">
        <v>96</v>
      </c>
      <c r="C30" s="45" t="s">
        <v>26</v>
      </c>
      <c r="D30" s="20">
        <f t="shared" si="5"/>
        <v>280</v>
      </c>
      <c r="E30" s="20">
        <v>25</v>
      </c>
      <c r="F30" s="20">
        <v>184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14</v>
      </c>
      <c r="U30" s="20">
        <v>0</v>
      </c>
      <c r="V30" s="20">
        <v>0</v>
      </c>
      <c r="W30" s="20">
        <v>57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v>0</v>
      </c>
      <c r="DH30" s="20">
        <v>0</v>
      </c>
      <c r="DI30" s="20">
        <v>0</v>
      </c>
      <c r="DJ30" s="20">
        <v>0</v>
      </c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20">
        <v>0</v>
      </c>
      <c r="DW30" s="20">
        <v>0</v>
      </c>
      <c r="DX30" s="20">
        <v>0</v>
      </c>
      <c r="DY30" s="20">
        <v>0</v>
      </c>
      <c r="DZ30" s="20">
        <v>0</v>
      </c>
      <c r="EA30" s="20">
        <v>0</v>
      </c>
      <c r="EB30" s="20">
        <v>0</v>
      </c>
      <c r="EC30" s="20">
        <v>0</v>
      </c>
      <c r="ED30" s="20">
        <v>0</v>
      </c>
      <c r="EE30" s="20">
        <v>0</v>
      </c>
      <c r="EF30" s="20">
        <v>0</v>
      </c>
      <c r="EG30" s="20">
        <v>0</v>
      </c>
      <c r="EH30" s="20">
        <v>0</v>
      </c>
      <c r="EI30" s="20">
        <v>0</v>
      </c>
      <c r="EJ30" s="20">
        <v>0</v>
      </c>
      <c r="EK30" s="20">
        <v>0</v>
      </c>
      <c r="EL30" s="20">
        <v>0</v>
      </c>
      <c r="EM30" s="20">
        <v>0</v>
      </c>
      <c r="EN30" s="20">
        <v>0</v>
      </c>
      <c r="EO30" s="20">
        <v>0</v>
      </c>
      <c r="EP30" s="20">
        <v>0</v>
      </c>
      <c r="EQ30" s="20">
        <v>0</v>
      </c>
      <c r="ER30" s="20">
        <v>0</v>
      </c>
      <c r="ES30" s="20">
        <v>0</v>
      </c>
      <c r="ET30" s="20">
        <v>0</v>
      </c>
      <c r="EU30" s="20">
        <v>0</v>
      </c>
      <c r="EV30" s="20">
        <v>0</v>
      </c>
      <c r="EW30" s="20">
        <v>0</v>
      </c>
      <c r="EX30" s="20">
        <v>0</v>
      </c>
      <c r="EY30" s="45">
        <f t="shared" si="6"/>
        <v>28462</v>
      </c>
      <c r="EZ30" s="45">
        <v>20915</v>
      </c>
      <c r="FA30" s="45">
        <v>7547</v>
      </c>
      <c r="FB30" s="21">
        <v>285.7</v>
      </c>
      <c r="FC30" s="8"/>
      <c r="FD30" s="8"/>
      <c r="FE30" s="8"/>
      <c r="FF30" s="8"/>
    </row>
    <row r="31" spans="1:162" ht="18.75">
      <c r="A31" s="26" t="s">
        <v>64</v>
      </c>
      <c r="B31" s="22" t="s">
        <v>97</v>
      </c>
      <c r="C31" s="45" t="s">
        <v>26</v>
      </c>
      <c r="D31" s="20">
        <f t="shared" si="5"/>
        <v>287</v>
      </c>
      <c r="E31" s="20">
        <v>0</v>
      </c>
      <c r="F31" s="20">
        <v>202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7</v>
      </c>
      <c r="U31" s="20">
        <v>78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20">
        <v>0</v>
      </c>
      <c r="DW31" s="20">
        <v>0</v>
      </c>
      <c r="DX31" s="20">
        <v>0</v>
      </c>
      <c r="DY31" s="20">
        <v>0</v>
      </c>
      <c r="DZ31" s="20">
        <v>0</v>
      </c>
      <c r="EA31" s="20">
        <v>0</v>
      </c>
      <c r="EB31" s="20">
        <v>0</v>
      </c>
      <c r="EC31" s="20">
        <v>0</v>
      </c>
      <c r="ED31" s="20">
        <v>0</v>
      </c>
      <c r="EE31" s="20">
        <v>0</v>
      </c>
      <c r="EF31" s="20">
        <v>0</v>
      </c>
      <c r="EG31" s="20">
        <v>0</v>
      </c>
      <c r="EH31" s="20">
        <v>0</v>
      </c>
      <c r="EI31" s="20">
        <v>0</v>
      </c>
      <c r="EJ31" s="20">
        <v>0</v>
      </c>
      <c r="EK31" s="20">
        <v>0</v>
      </c>
      <c r="EL31" s="20">
        <v>0</v>
      </c>
      <c r="EM31" s="20">
        <v>0</v>
      </c>
      <c r="EN31" s="20">
        <v>0</v>
      </c>
      <c r="EO31" s="20">
        <v>0</v>
      </c>
      <c r="EP31" s="20">
        <v>0</v>
      </c>
      <c r="EQ31" s="20">
        <v>0</v>
      </c>
      <c r="ER31" s="20">
        <v>0</v>
      </c>
      <c r="ES31" s="20">
        <v>0</v>
      </c>
      <c r="ET31" s="20">
        <v>0</v>
      </c>
      <c r="EU31" s="20">
        <v>0</v>
      </c>
      <c r="EV31" s="20">
        <v>0</v>
      </c>
      <c r="EW31" s="20">
        <v>0</v>
      </c>
      <c r="EX31" s="20">
        <v>0</v>
      </c>
      <c r="EY31" s="45">
        <f t="shared" si="6"/>
        <v>27698</v>
      </c>
      <c r="EZ31" s="45">
        <v>20427</v>
      </c>
      <c r="FA31" s="45">
        <v>7271</v>
      </c>
      <c r="FB31" s="21">
        <v>285.39999999999998</v>
      </c>
      <c r="FC31" s="8"/>
      <c r="FD31" s="8"/>
      <c r="FE31" s="8"/>
      <c r="FF31" s="8"/>
    </row>
    <row r="32" spans="1:162" ht="18.75">
      <c r="A32" s="26" t="s">
        <v>65</v>
      </c>
      <c r="B32" s="22" t="s">
        <v>99</v>
      </c>
      <c r="C32" s="45" t="s">
        <v>26</v>
      </c>
      <c r="D32" s="20">
        <f t="shared" si="5"/>
        <v>332</v>
      </c>
      <c r="E32" s="20">
        <v>0</v>
      </c>
      <c r="F32" s="20">
        <v>236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16</v>
      </c>
      <c r="U32" s="20">
        <v>80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20">
        <v>0</v>
      </c>
      <c r="DI32" s="20">
        <v>0</v>
      </c>
      <c r="DJ32" s="20">
        <v>0</v>
      </c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20">
        <v>0</v>
      </c>
      <c r="DW32" s="20">
        <v>0</v>
      </c>
      <c r="DX32" s="20">
        <v>0</v>
      </c>
      <c r="DY32" s="20">
        <v>0</v>
      </c>
      <c r="DZ32" s="20">
        <v>0</v>
      </c>
      <c r="EA32" s="20">
        <v>0</v>
      </c>
      <c r="EB32" s="20">
        <v>0</v>
      </c>
      <c r="EC32" s="20">
        <v>0</v>
      </c>
      <c r="ED32" s="20">
        <v>0</v>
      </c>
      <c r="EE32" s="20">
        <v>0</v>
      </c>
      <c r="EF32" s="20">
        <v>0</v>
      </c>
      <c r="EG32" s="20">
        <v>0</v>
      </c>
      <c r="EH32" s="20">
        <v>0</v>
      </c>
      <c r="EI32" s="20">
        <v>0</v>
      </c>
      <c r="EJ32" s="20">
        <v>0</v>
      </c>
      <c r="EK32" s="20">
        <v>0</v>
      </c>
      <c r="EL32" s="20">
        <v>0</v>
      </c>
      <c r="EM32" s="20">
        <v>0</v>
      </c>
      <c r="EN32" s="20">
        <v>0</v>
      </c>
      <c r="EO32" s="20">
        <v>0</v>
      </c>
      <c r="EP32" s="20">
        <v>0</v>
      </c>
      <c r="EQ32" s="20">
        <v>0</v>
      </c>
      <c r="ER32" s="20">
        <v>0</v>
      </c>
      <c r="ES32" s="20">
        <v>0</v>
      </c>
      <c r="ET32" s="20">
        <v>0</v>
      </c>
      <c r="EU32" s="20">
        <v>0</v>
      </c>
      <c r="EV32" s="20">
        <v>0</v>
      </c>
      <c r="EW32" s="20">
        <v>0</v>
      </c>
      <c r="EX32" s="20">
        <v>0</v>
      </c>
      <c r="EY32" s="45">
        <f t="shared" si="6"/>
        <v>33159</v>
      </c>
      <c r="EZ32" s="20">
        <v>24418</v>
      </c>
      <c r="FA32" s="20">
        <v>8741</v>
      </c>
      <c r="FB32" s="20">
        <v>336.2</v>
      </c>
      <c r="FC32" s="8"/>
      <c r="FD32" s="8"/>
      <c r="FE32" s="8"/>
      <c r="FF32" s="8"/>
    </row>
    <row r="33" spans="1:162" ht="18.75">
      <c r="A33" s="26" t="s">
        <v>66</v>
      </c>
      <c r="B33" s="22" t="s">
        <v>78</v>
      </c>
      <c r="C33" s="45" t="s">
        <v>27</v>
      </c>
      <c r="D33" s="20">
        <f t="shared" si="5"/>
        <v>200</v>
      </c>
      <c r="E33" s="20">
        <v>50</v>
      </c>
      <c r="F33" s="20">
        <v>125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25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0</v>
      </c>
      <c r="CV33" s="20">
        <v>0</v>
      </c>
      <c r="CW33" s="20">
        <v>0</v>
      </c>
      <c r="CX33" s="20">
        <v>0</v>
      </c>
      <c r="CY33" s="20">
        <v>0</v>
      </c>
      <c r="CZ33" s="20">
        <v>0</v>
      </c>
      <c r="DA33" s="20">
        <v>0</v>
      </c>
      <c r="DB33" s="20">
        <v>0</v>
      </c>
      <c r="DC33" s="20">
        <v>0</v>
      </c>
      <c r="DD33" s="20">
        <v>0</v>
      </c>
      <c r="DE33" s="20">
        <v>0</v>
      </c>
      <c r="DF33" s="20">
        <v>0</v>
      </c>
      <c r="DG33" s="20">
        <v>0</v>
      </c>
      <c r="DH33" s="20">
        <v>0</v>
      </c>
      <c r="DI33" s="20">
        <v>0</v>
      </c>
      <c r="DJ33" s="20">
        <v>0</v>
      </c>
      <c r="DK33" s="20">
        <v>0</v>
      </c>
      <c r="DL33" s="20">
        <v>0</v>
      </c>
      <c r="DM33" s="20">
        <v>0</v>
      </c>
      <c r="DN33" s="20">
        <v>0</v>
      </c>
      <c r="DO33" s="20">
        <v>0</v>
      </c>
      <c r="DP33" s="20">
        <v>0</v>
      </c>
      <c r="DQ33" s="20">
        <v>0</v>
      </c>
      <c r="DR33" s="20">
        <v>0</v>
      </c>
      <c r="DS33" s="20">
        <v>0</v>
      </c>
      <c r="DT33" s="20">
        <v>0</v>
      </c>
      <c r="DU33" s="20">
        <v>0</v>
      </c>
      <c r="DV33" s="20">
        <v>0</v>
      </c>
      <c r="DW33" s="20">
        <v>0</v>
      </c>
      <c r="DX33" s="20">
        <v>0</v>
      </c>
      <c r="DY33" s="20">
        <v>0</v>
      </c>
      <c r="DZ33" s="20">
        <v>0</v>
      </c>
      <c r="EA33" s="20">
        <v>0</v>
      </c>
      <c r="EB33" s="20">
        <v>0</v>
      </c>
      <c r="EC33" s="20">
        <v>0</v>
      </c>
      <c r="ED33" s="20">
        <v>0</v>
      </c>
      <c r="EE33" s="20">
        <v>0</v>
      </c>
      <c r="EF33" s="20">
        <v>0</v>
      </c>
      <c r="EG33" s="20">
        <v>0</v>
      </c>
      <c r="EH33" s="20">
        <v>0</v>
      </c>
      <c r="EI33" s="20">
        <v>0</v>
      </c>
      <c r="EJ33" s="20">
        <v>0</v>
      </c>
      <c r="EK33" s="20">
        <v>0</v>
      </c>
      <c r="EL33" s="20">
        <v>0</v>
      </c>
      <c r="EM33" s="20">
        <v>0</v>
      </c>
      <c r="EN33" s="20">
        <v>0</v>
      </c>
      <c r="EO33" s="20">
        <v>0</v>
      </c>
      <c r="EP33" s="20">
        <v>0</v>
      </c>
      <c r="EQ33" s="20">
        <v>0</v>
      </c>
      <c r="ER33" s="20">
        <v>0</v>
      </c>
      <c r="ES33" s="20">
        <v>0</v>
      </c>
      <c r="ET33" s="20">
        <v>0</v>
      </c>
      <c r="EU33" s="20">
        <v>0</v>
      </c>
      <c r="EV33" s="20">
        <v>0</v>
      </c>
      <c r="EW33" s="20">
        <v>0</v>
      </c>
      <c r="EX33" s="20">
        <v>0</v>
      </c>
      <c r="EY33" s="45">
        <f t="shared" si="6"/>
        <v>0</v>
      </c>
      <c r="EZ33" s="45">
        <v>0</v>
      </c>
      <c r="FA33" s="45">
        <v>0</v>
      </c>
      <c r="FB33" s="21">
        <v>0</v>
      </c>
      <c r="FC33" s="8"/>
      <c r="FD33" s="8"/>
      <c r="FE33" s="8"/>
      <c r="FF33" s="8"/>
    </row>
    <row r="34" spans="1:162" ht="18.75">
      <c r="A34" s="26" t="s">
        <v>68</v>
      </c>
      <c r="B34" s="22" t="s">
        <v>100</v>
      </c>
      <c r="C34" s="45" t="s">
        <v>27</v>
      </c>
      <c r="D34" s="20">
        <f t="shared" si="5"/>
        <v>490</v>
      </c>
      <c r="E34" s="20">
        <v>25</v>
      </c>
      <c r="F34" s="20">
        <v>376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17</v>
      </c>
      <c r="U34" s="20">
        <v>72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0">
        <v>0</v>
      </c>
      <c r="DA34" s="20">
        <v>0</v>
      </c>
      <c r="DB34" s="20">
        <v>0</v>
      </c>
      <c r="DC34" s="20">
        <v>0</v>
      </c>
      <c r="DD34" s="20">
        <v>0</v>
      </c>
      <c r="DE34" s="20">
        <v>0</v>
      </c>
      <c r="DF34" s="20">
        <v>0</v>
      </c>
      <c r="DG34" s="20">
        <v>0</v>
      </c>
      <c r="DH34" s="20">
        <v>0</v>
      </c>
      <c r="DI34" s="20">
        <v>0</v>
      </c>
      <c r="DJ34" s="20">
        <v>0</v>
      </c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20">
        <v>0</v>
      </c>
      <c r="DW34" s="20">
        <v>0</v>
      </c>
      <c r="DX34" s="20">
        <v>0</v>
      </c>
      <c r="DY34" s="20">
        <v>0</v>
      </c>
      <c r="DZ34" s="20">
        <v>0</v>
      </c>
      <c r="EA34" s="20">
        <v>0</v>
      </c>
      <c r="EB34" s="20">
        <v>0</v>
      </c>
      <c r="EC34" s="20">
        <v>0</v>
      </c>
      <c r="ED34" s="20">
        <v>0</v>
      </c>
      <c r="EE34" s="20">
        <v>0</v>
      </c>
      <c r="EF34" s="20">
        <v>0</v>
      </c>
      <c r="EG34" s="20">
        <v>0</v>
      </c>
      <c r="EH34" s="20">
        <v>0</v>
      </c>
      <c r="EI34" s="20">
        <v>0</v>
      </c>
      <c r="EJ34" s="20">
        <v>0</v>
      </c>
      <c r="EK34" s="20">
        <v>0</v>
      </c>
      <c r="EL34" s="20">
        <v>0</v>
      </c>
      <c r="EM34" s="20">
        <v>0</v>
      </c>
      <c r="EN34" s="20">
        <v>0</v>
      </c>
      <c r="EO34" s="20">
        <v>0</v>
      </c>
      <c r="EP34" s="20">
        <v>0</v>
      </c>
      <c r="EQ34" s="20">
        <v>0</v>
      </c>
      <c r="ER34" s="20">
        <v>0</v>
      </c>
      <c r="ES34" s="20">
        <v>0</v>
      </c>
      <c r="ET34" s="20">
        <v>0</v>
      </c>
      <c r="EU34" s="20">
        <v>0</v>
      </c>
      <c r="EV34" s="20">
        <v>0</v>
      </c>
      <c r="EW34" s="20">
        <v>0</v>
      </c>
      <c r="EX34" s="20">
        <v>0</v>
      </c>
      <c r="EY34" s="45">
        <f t="shared" si="6"/>
        <v>46871</v>
      </c>
      <c r="EZ34" s="45">
        <v>34646</v>
      </c>
      <c r="FA34" s="45">
        <v>12225</v>
      </c>
      <c r="FB34" s="21">
        <v>495.70000000000005</v>
      </c>
      <c r="FC34" s="8"/>
      <c r="FD34" s="8"/>
      <c r="FE34" s="8"/>
      <c r="FF34" s="8"/>
    </row>
    <row r="35" spans="1:162" ht="18.75">
      <c r="A35" s="26" t="s">
        <v>69</v>
      </c>
      <c r="B35" s="22" t="s">
        <v>101</v>
      </c>
      <c r="C35" s="45" t="s">
        <v>27</v>
      </c>
      <c r="D35" s="20">
        <f t="shared" si="5"/>
        <v>630</v>
      </c>
      <c r="E35" s="20">
        <v>53</v>
      </c>
      <c r="F35" s="20">
        <v>429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30</v>
      </c>
      <c r="U35" s="20">
        <v>112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6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20">
        <v>0</v>
      </c>
      <c r="DW35" s="20">
        <v>0</v>
      </c>
      <c r="DX35" s="20">
        <v>0</v>
      </c>
      <c r="DY35" s="20">
        <v>0</v>
      </c>
      <c r="DZ35" s="20">
        <v>0</v>
      </c>
      <c r="EA35" s="20">
        <v>0</v>
      </c>
      <c r="EB35" s="20">
        <v>0</v>
      </c>
      <c r="EC35" s="20">
        <v>0</v>
      </c>
      <c r="ED35" s="20">
        <v>0</v>
      </c>
      <c r="EE35" s="20">
        <v>0</v>
      </c>
      <c r="EF35" s="20">
        <v>0</v>
      </c>
      <c r="EG35" s="20">
        <v>0</v>
      </c>
      <c r="EH35" s="20">
        <v>0</v>
      </c>
      <c r="EI35" s="20">
        <v>0</v>
      </c>
      <c r="EJ35" s="20">
        <v>0</v>
      </c>
      <c r="EK35" s="20">
        <v>0</v>
      </c>
      <c r="EL35" s="20">
        <v>0</v>
      </c>
      <c r="EM35" s="20">
        <v>0</v>
      </c>
      <c r="EN35" s="20">
        <v>0</v>
      </c>
      <c r="EO35" s="20">
        <v>0</v>
      </c>
      <c r="EP35" s="20">
        <v>0</v>
      </c>
      <c r="EQ35" s="20">
        <v>0</v>
      </c>
      <c r="ER35" s="20">
        <v>0</v>
      </c>
      <c r="ES35" s="20">
        <v>0</v>
      </c>
      <c r="ET35" s="20">
        <v>0</v>
      </c>
      <c r="EU35" s="20">
        <v>0</v>
      </c>
      <c r="EV35" s="20">
        <v>0</v>
      </c>
      <c r="EW35" s="20">
        <v>0</v>
      </c>
      <c r="EX35" s="20">
        <v>0</v>
      </c>
      <c r="EY35" s="45">
        <f t="shared" si="6"/>
        <v>61797</v>
      </c>
      <c r="EZ35" s="45">
        <v>45352</v>
      </c>
      <c r="FA35" s="45">
        <v>16445</v>
      </c>
      <c r="FB35" s="21">
        <v>629.5</v>
      </c>
      <c r="FC35" s="8"/>
      <c r="FD35" s="8"/>
      <c r="FE35" s="8"/>
      <c r="FF35" s="8"/>
    </row>
    <row r="36" spans="1:162" ht="18.75">
      <c r="A36" s="26" t="s">
        <v>70</v>
      </c>
      <c r="B36" s="22" t="s">
        <v>85</v>
      </c>
      <c r="C36" s="45" t="s">
        <v>27</v>
      </c>
      <c r="D36" s="20">
        <f t="shared" si="5"/>
        <v>601</v>
      </c>
      <c r="E36" s="20">
        <v>53</v>
      </c>
      <c r="F36" s="20">
        <v>464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84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0">
        <v>0</v>
      </c>
      <c r="CZ36" s="20">
        <v>0</v>
      </c>
      <c r="DA36" s="20">
        <v>0</v>
      </c>
      <c r="DB36" s="20">
        <v>0</v>
      </c>
      <c r="DC36" s="20">
        <v>0</v>
      </c>
      <c r="DD36" s="20">
        <v>0</v>
      </c>
      <c r="DE36" s="20">
        <v>0</v>
      </c>
      <c r="DF36" s="20">
        <v>0</v>
      </c>
      <c r="DG36" s="20">
        <v>0</v>
      </c>
      <c r="DH36" s="20">
        <v>0</v>
      </c>
      <c r="DI36" s="20">
        <v>0</v>
      </c>
      <c r="DJ36" s="20">
        <v>0</v>
      </c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0</v>
      </c>
      <c r="DR36" s="20">
        <v>0</v>
      </c>
      <c r="DS36" s="20">
        <v>0</v>
      </c>
      <c r="DT36" s="20">
        <v>0</v>
      </c>
      <c r="DU36" s="20">
        <v>0</v>
      </c>
      <c r="DV36" s="20">
        <v>0</v>
      </c>
      <c r="DW36" s="20">
        <v>0</v>
      </c>
      <c r="DX36" s="20">
        <v>0</v>
      </c>
      <c r="DY36" s="20">
        <v>0</v>
      </c>
      <c r="DZ36" s="20">
        <v>0</v>
      </c>
      <c r="EA36" s="20">
        <v>0</v>
      </c>
      <c r="EB36" s="20">
        <v>0</v>
      </c>
      <c r="EC36" s="20">
        <v>0</v>
      </c>
      <c r="ED36" s="20">
        <v>0</v>
      </c>
      <c r="EE36" s="20">
        <v>0</v>
      </c>
      <c r="EF36" s="20">
        <v>0</v>
      </c>
      <c r="EG36" s="20">
        <v>0</v>
      </c>
      <c r="EH36" s="20">
        <v>0</v>
      </c>
      <c r="EI36" s="20">
        <v>0</v>
      </c>
      <c r="EJ36" s="20">
        <v>0</v>
      </c>
      <c r="EK36" s="20">
        <v>0</v>
      </c>
      <c r="EL36" s="20">
        <v>0</v>
      </c>
      <c r="EM36" s="20">
        <v>0</v>
      </c>
      <c r="EN36" s="20">
        <v>0</v>
      </c>
      <c r="EO36" s="20">
        <v>0</v>
      </c>
      <c r="EP36" s="20">
        <v>0</v>
      </c>
      <c r="EQ36" s="20">
        <v>0</v>
      </c>
      <c r="ER36" s="20">
        <v>0</v>
      </c>
      <c r="ES36" s="20">
        <v>0</v>
      </c>
      <c r="ET36" s="20">
        <v>0</v>
      </c>
      <c r="EU36" s="20">
        <v>0</v>
      </c>
      <c r="EV36" s="20">
        <v>0</v>
      </c>
      <c r="EW36" s="20">
        <v>0</v>
      </c>
      <c r="EX36" s="20">
        <v>0</v>
      </c>
      <c r="EY36" s="45">
        <f t="shared" si="6"/>
        <v>55953</v>
      </c>
      <c r="EZ36" s="45">
        <v>41447</v>
      </c>
      <c r="FA36" s="45">
        <v>14506</v>
      </c>
      <c r="FB36" s="21">
        <v>605.90000000000009</v>
      </c>
      <c r="FC36" s="8"/>
      <c r="FD36" s="8"/>
      <c r="FE36" s="8"/>
      <c r="FF36" s="8"/>
    </row>
    <row r="37" spans="1:162" ht="18.75">
      <c r="A37" s="26" t="s">
        <v>71</v>
      </c>
      <c r="B37" s="22" t="s">
        <v>87</v>
      </c>
      <c r="C37" s="45" t="s">
        <v>27</v>
      </c>
      <c r="D37" s="20">
        <f t="shared" si="5"/>
        <v>521</v>
      </c>
      <c r="E37" s="20">
        <v>79</v>
      </c>
      <c r="F37" s="20">
        <v>329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27</v>
      </c>
      <c r="U37" s="20">
        <v>86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0">
        <v>0</v>
      </c>
      <c r="DA37" s="20">
        <v>0</v>
      </c>
      <c r="DB37" s="20">
        <v>0</v>
      </c>
      <c r="DC37" s="20">
        <v>0</v>
      </c>
      <c r="DD37" s="20">
        <v>0</v>
      </c>
      <c r="DE37" s="20">
        <v>0</v>
      </c>
      <c r="DF37" s="20">
        <v>0</v>
      </c>
      <c r="DG37" s="20">
        <v>0</v>
      </c>
      <c r="DH37" s="20">
        <v>0</v>
      </c>
      <c r="DI37" s="20">
        <v>0</v>
      </c>
      <c r="DJ37" s="20">
        <v>0</v>
      </c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>
        <v>0</v>
      </c>
      <c r="DS37" s="20">
        <v>0</v>
      </c>
      <c r="DT37" s="20">
        <v>0</v>
      </c>
      <c r="DU37" s="20">
        <v>0</v>
      </c>
      <c r="DV37" s="20">
        <v>0</v>
      </c>
      <c r="DW37" s="20">
        <v>0</v>
      </c>
      <c r="DX37" s="20">
        <v>0</v>
      </c>
      <c r="DY37" s="20">
        <v>0</v>
      </c>
      <c r="DZ37" s="20">
        <v>0</v>
      </c>
      <c r="EA37" s="20">
        <v>0</v>
      </c>
      <c r="EB37" s="20">
        <v>0</v>
      </c>
      <c r="EC37" s="20">
        <v>0</v>
      </c>
      <c r="ED37" s="20">
        <v>0</v>
      </c>
      <c r="EE37" s="20">
        <v>0</v>
      </c>
      <c r="EF37" s="20">
        <v>0</v>
      </c>
      <c r="EG37" s="20">
        <v>0</v>
      </c>
      <c r="EH37" s="20">
        <v>0</v>
      </c>
      <c r="EI37" s="20">
        <v>0</v>
      </c>
      <c r="EJ37" s="20">
        <v>0</v>
      </c>
      <c r="EK37" s="20">
        <v>0</v>
      </c>
      <c r="EL37" s="20">
        <v>0</v>
      </c>
      <c r="EM37" s="20">
        <v>0</v>
      </c>
      <c r="EN37" s="20">
        <v>0</v>
      </c>
      <c r="EO37" s="20">
        <v>0</v>
      </c>
      <c r="EP37" s="20">
        <v>0</v>
      </c>
      <c r="EQ37" s="20">
        <v>0</v>
      </c>
      <c r="ER37" s="20">
        <v>0</v>
      </c>
      <c r="ES37" s="20">
        <v>0</v>
      </c>
      <c r="ET37" s="20">
        <v>0</v>
      </c>
      <c r="EU37" s="20">
        <v>0</v>
      </c>
      <c r="EV37" s="20">
        <v>0</v>
      </c>
      <c r="EW37" s="20">
        <v>0</v>
      </c>
      <c r="EX37" s="20">
        <v>0</v>
      </c>
      <c r="EY37" s="45">
        <f t="shared" si="6"/>
        <v>46370</v>
      </c>
      <c r="EZ37" s="45">
        <v>34183</v>
      </c>
      <c r="FA37" s="45">
        <v>12187</v>
      </c>
      <c r="FB37" s="21">
        <v>481.6</v>
      </c>
      <c r="FC37" s="8"/>
      <c r="FD37" s="8"/>
      <c r="FE37" s="8"/>
      <c r="FF37" s="8"/>
    </row>
    <row r="38" spans="1:162" ht="18.75">
      <c r="A38" s="26" t="s">
        <v>72</v>
      </c>
      <c r="B38" s="22" t="s">
        <v>102</v>
      </c>
      <c r="C38" s="45" t="s">
        <v>27</v>
      </c>
      <c r="D38" s="20">
        <f t="shared" si="5"/>
        <v>610</v>
      </c>
      <c r="E38" s="20">
        <v>22</v>
      </c>
      <c r="F38" s="20">
        <v>338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12</v>
      </c>
      <c r="U38" s="20">
        <v>178</v>
      </c>
      <c r="V38" s="20">
        <v>0</v>
      </c>
      <c r="W38" s="20">
        <v>0</v>
      </c>
      <c r="X38" s="20">
        <v>40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20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0">
        <v>0</v>
      </c>
      <c r="DA38" s="20">
        <v>0</v>
      </c>
      <c r="DB38" s="20">
        <v>0</v>
      </c>
      <c r="DC38" s="20">
        <v>0</v>
      </c>
      <c r="DD38" s="20">
        <v>0</v>
      </c>
      <c r="DE38" s="20">
        <v>0</v>
      </c>
      <c r="DF38" s="20">
        <v>0</v>
      </c>
      <c r="DG38" s="20">
        <v>0</v>
      </c>
      <c r="DH38" s="20">
        <v>0</v>
      </c>
      <c r="DI38" s="20">
        <v>0</v>
      </c>
      <c r="DJ38" s="20">
        <v>0</v>
      </c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20">
        <v>0</v>
      </c>
      <c r="DW38" s="20">
        <v>0</v>
      </c>
      <c r="DX38" s="20">
        <v>0</v>
      </c>
      <c r="DY38" s="20">
        <v>0</v>
      </c>
      <c r="DZ38" s="20">
        <v>0</v>
      </c>
      <c r="EA38" s="20">
        <v>0</v>
      </c>
      <c r="EB38" s="20">
        <v>0</v>
      </c>
      <c r="EC38" s="20">
        <v>0</v>
      </c>
      <c r="ED38" s="20">
        <v>0</v>
      </c>
      <c r="EE38" s="20">
        <v>0</v>
      </c>
      <c r="EF38" s="20">
        <v>0</v>
      </c>
      <c r="EG38" s="20">
        <v>0</v>
      </c>
      <c r="EH38" s="20">
        <v>0</v>
      </c>
      <c r="EI38" s="20">
        <v>0</v>
      </c>
      <c r="EJ38" s="20">
        <v>0</v>
      </c>
      <c r="EK38" s="20">
        <v>0</v>
      </c>
      <c r="EL38" s="20">
        <v>0</v>
      </c>
      <c r="EM38" s="20">
        <v>0</v>
      </c>
      <c r="EN38" s="20">
        <v>0</v>
      </c>
      <c r="EO38" s="20">
        <v>0</v>
      </c>
      <c r="EP38" s="20">
        <v>0</v>
      </c>
      <c r="EQ38" s="20">
        <v>0</v>
      </c>
      <c r="ER38" s="20">
        <v>0</v>
      </c>
      <c r="ES38" s="20">
        <v>0</v>
      </c>
      <c r="ET38" s="20">
        <v>0</v>
      </c>
      <c r="EU38" s="20">
        <v>0</v>
      </c>
      <c r="EV38" s="20">
        <v>0</v>
      </c>
      <c r="EW38" s="20">
        <v>0</v>
      </c>
      <c r="EX38" s="20">
        <v>0</v>
      </c>
      <c r="EY38" s="45">
        <f t="shared" si="6"/>
        <v>70578</v>
      </c>
      <c r="EZ38" s="45">
        <v>51459</v>
      </c>
      <c r="FA38" s="45">
        <v>19119</v>
      </c>
      <c r="FB38" s="21">
        <v>628.90000000000009</v>
      </c>
      <c r="FC38" s="8"/>
      <c r="FD38" s="8"/>
      <c r="FE38" s="8"/>
      <c r="FF38" s="8"/>
    </row>
    <row r="39" spans="1:162" ht="18" customHeight="1">
      <c r="A39" s="27"/>
      <c r="B39" s="28" t="s">
        <v>28</v>
      </c>
      <c r="C39" s="29" t="s">
        <v>29</v>
      </c>
      <c r="D39" s="14">
        <f t="shared" ref="D39:AI39" si="7">SUMIFS(D19:D38,$C$19:$C$38,"Городской")</f>
        <v>7520</v>
      </c>
      <c r="E39" s="14">
        <f t="shared" si="7"/>
        <v>594</v>
      </c>
      <c r="F39" s="14">
        <f t="shared" si="7"/>
        <v>4953</v>
      </c>
      <c r="G39" s="14">
        <f t="shared" si="7"/>
        <v>0</v>
      </c>
      <c r="H39" s="14">
        <f t="shared" si="7"/>
        <v>0</v>
      </c>
      <c r="I39" s="14">
        <f t="shared" si="7"/>
        <v>0</v>
      </c>
      <c r="J39" s="14">
        <f t="shared" si="7"/>
        <v>0</v>
      </c>
      <c r="K39" s="14">
        <f t="shared" si="7"/>
        <v>0</v>
      </c>
      <c r="L39" s="14">
        <f t="shared" si="7"/>
        <v>0</v>
      </c>
      <c r="M39" s="14">
        <f t="shared" si="7"/>
        <v>0</v>
      </c>
      <c r="N39" s="14">
        <f t="shared" si="7"/>
        <v>0</v>
      </c>
      <c r="O39" s="14">
        <f t="shared" si="7"/>
        <v>0</v>
      </c>
      <c r="P39" s="14">
        <f t="shared" si="7"/>
        <v>0</v>
      </c>
      <c r="Q39" s="14">
        <f t="shared" si="7"/>
        <v>0</v>
      </c>
      <c r="R39" s="14">
        <f t="shared" si="7"/>
        <v>0</v>
      </c>
      <c r="S39" s="14">
        <f t="shared" si="7"/>
        <v>0</v>
      </c>
      <c r="T39" s="14">
        <f t="shared" si="7"/>
        <v>224</v>
      </c>
      <c r="U39" s="14">
        <f t="shared" si="7"/>
        <v>1420</v>
      </c>
      <c r="V39" s="14">
        <f t="shared" si="7"/>
        <v>0</v>
      </c>
      <c r="W39" s="14">
        <f t="shared" si="7"/>
        <v>57</v>
      </c>
      <c r="X39" s="14">
        <f t="shared" si="7"/>
        <v>58</v>
      </c>
      <c r="Y39" s="14">
        <f t="shared" si="7"/>
        <v>0</v>
      </c>
      <c r="Z39" s="14">
        <f t="shared" si="7"/>
        <v>0</v>
      </c>
      <c r="AA39" s="14">
        <f t="shared" si="7"/>
        <v>0</v>
      </c>
      <c r="AB39" s="14">
        <f t="shared" si="7"/>
        <v>0</v>
      </c>
      <c r="AC39" s="14">
        <f t="shared" si="7"/>
        <v>0</v>
      </c>
      <c r="AD39" s="14">
        <f t="shared" si="7"/>
        <v>0</v>
      </c>
      <c r="AE39" s="14">
        <f t="shared" si="7"/>
        <v>29</v>
      </c>
      <c r="AF39" s="14">
        <f t="shared" si="7"/>
        <v>9</v>
      </c>
      <c r="AG39" s="14">
        <f t="shared" si="7"/>
        <v>0</v>
      </c>
      <c r="AH39" s="14">
        <f t="shared" si="7"/>
        <v>0</v>
      </c>
      <c r="AI39" s="14">
        <f t="shared" si="7"/>
        <v>0</v>
      </c>
      <c r="AJ39" s="14">
        <f t="shared" ref="AJ39:BO39" si="8">SUMIFS(AJ19:AJ38,$C$19:$C$38,"Городской")</f>
        <v>0</v>
      </c>
      <c r="AK39" s="14">
        <f t="shared" si="8"/>
        <v>0</v>
      </c>
      <c r="AL39" s="14">
        <f t="shared" si="8"/>
        <v>0</v>
      </c>
      <c r="AM39" s="14">
        <f t="shared" si="8"/>
        <v>0</v>
      </c>
      <c r="AN39" s="14">
        <f t="shared" si="8"/>
        <v>0</v>
      </c>
      <c r="AO39" s="14">
        <f t="shared" si="8"/>
        <v>0</v>
      </c>
      <c r="AP39" s="14">
        <f t="shared" si="8"/>
        <v>0</v>
      </c>
      <c r="AQ39" s="14">
        <f t="shared" si="8"/>
        <v>0</v>
      </c>
      <c r="AR39" s="14">
        <f t="shared" si="8"/>
        <v>0</v>
      </c>
      <c r="AS39" s="14">
        <f t="shared" si="8"/>
        <v>0</v>
      </c>
      <c r="AT39" s="14">
        <f t="shared" si="8"/>
        <v>0</v>
      </c>
      <c r="AU39" s="14">
        <f t="shared" si="8"/>
        <v>0</v>
      </c>
      <c r="AV39" s="14">
        <f t="shared" si="8"/>
        <v>0</v>
      </c>
      <c r="AW39" s="14">
        <f t="shared" si="8"/>
        <v>0</v>
      </c>
      <c r="AX39" s="14">
        <f t="shared" si="8"/>
        <v>0</v>
      </c>
      <c r="AY39" s="14">
        <f t="shared" si="8"/>
        <v>0</v>
      </c>
      <c r="AZ39" s="14">
        <f t="shared" si="8"/>
        <v>0</v>
      </c>
      <c r="BA39" s="14">
        <f t="shared" si="8"/>
        <v>0</v>
      </c>
      <c r="BB39" s="14">
        <f t="shared" si="8"/>
        <v>0</v>
      </c>
      <c r="BC39" s="14">
        <f t="shared" si="8"/>
        <v>0</v>
      </c>
      <c r="BD39" s="14">
        <f t="shared" si="8"/>
        <v>0</v>
      </c>
      <c r="BE39" s="14">
        <f t="shared" si="8"/>
        <v>0</v>
      </c>
      <c r="BF39" s="14">
        <f t="shared" si="8"/>
        <v>0</v>
      </c>
      <c r="BG39" s="14">
        <f t="shared" si="8"/>
        <v>0</v>
      </c>
      <c r="BH39" s="14">
        <f t="shared" si="8"/>
        <v>0</v>
      </c>
      <c r="BI39" s="14">
        <f t="shared" si="8"/>
        <v>0</v>
      </c>
      <c r="BJ39" s="14">
        <f t="shared" si="8"/>
        <v>0</v>
      </c>
      <c r="BK39" s="14">
        <f t="shared" si="8"/>
        <v>0</v>
      </c>
      <c r="BL39" s="14">
        <f t="shared" si="8"/>
        <v>0</v>
      </c>
      <c r="BM39" s="14">
        <f t="shared" si="8"/>
        <v>165</v>
      </c>
      <c r="BN39" s="14">
        <f t="shared" si="8"/>
        <v>5</v>
      </c>
      <c r="BO39" s="14">
        <f t="shared" si="8"/>
        <v>0</v>
      </c>
      <c r="BP39" s="14">
        <f t="shared" ref="BP39:BS39" si="9">SUMIFS(BP19:BP38,$C$19:$C$38,"Городской")</f>
        <v>0</v>
      </c>
      <c r="BQ39" s="14">
        <f t="shared" si="9"/>
        <v>0</v>
      </c>
      <c r="BR39" s="14">
        <f t="shared" si="9"/>
        <v>0</v>
      </c>
      <c r="BS39" s="14">
        <f t="shared" si="9"/>
        <v>0</v>
      </c>
      <c r="BT39" s="13">
        <v>0</v>
      </c>
      <c r="BU39" s="14">
        <f t="shared" ref="BU39:CZ39" si="10">SUMIFS(BU19:BU38,$C$19:$C$38,"Городской")</f>
        <v>0</v>
      </c>
      <c r="BV39" s="14">
        <f t="shared" si="10"/>
        <v>0</v>
      </c>
      <c r="BW39" s="14">
        <f t="shared" si="10"/>
        <v>0</v>
      </c>
      <c r="BX39" s="14">
        <f t="shared" si="10"/>
        <v>0</v>
      </c>
      <c r="BY39" s="14">
        <f t="shared" si="10"/>
        <v>0</v>
      </c>
      <c r="BZ39" s="14">
        <f t="shared" si="10"/>
        <v>0</v>
      </c>
      <c r="CA39" s="14">
        <f t="shared" si="10"/>
        <v>0</v>
      </c>
      <c r="CB39" s="14">
        <f t="shared" si="10"/>
        <v>0</v>
      </c>
      <c r="CC39" s="14">
        <f t="shared" si="10"/>
        <v>6</v>
      </c>
      <c r="CD39" s="14">
        <f t="shared" si="10"/>
        <v>0</v>
      </c>
      <c r="CE39" s="14">
        <f t="shared" si="10"/>
        <v>0</v>
      </c>
      <c r="CF39" s="14">
        <f t="shared" si="10"/>
        <v>0</v>
      </c>
      <c r="CG39" s="14">
        <f t="shared" si="10"/>
        <v>0</v>
      </c>
      <c r="CH39" s="14">
        <f t="shared" si="10"/>
        <v>0</v>
      </c>
      <c r="CI39" s="14">
        <f t="shared" si="10"/>
        <v>0</v>
      </c>
      <c r="CJ39" s="14">
        <f t="shared" si="10"/>
        <v>0</v>
      </c>
      <c r="CK39" s="14">
        <f t="shared" si="10"/>
        <v>0</v>
      </c>
      <c r="CL39" s="14">
        <f t="shared" si="10"/>
        <v>0</v>
      </c>
      <c r="CM39" s="14">
        <f t="shared" si="10"/>
        <v>0</v>
      </c>
      <c r="CN39" s="14">
        <f t="shared" si="10"/>
        <v>0</v>
      </c>
      <c r="CO39" s="14">
        <f t="shared" si="10"/>
        <v>0</v>
      </c>
      <c r="CP39" s="14">
        <f t="shared" si="10"/>
        <v>0</v>
      </c>
      <c r="CQ39" s="14">
        <f t="shared" si="10"/>
        <v>0</v>
      </c>
      <c r="CR39" s="14">
        <f t="shared" si="10"/>
        <v>0</v>
      </c>
      <c r="CS39" s="14">
        <f t="shared" si="10"/>
        <v>0</v>
      </c>
      <c r="CT39" s="14">
        <f t="shared" si="10"/>
        <v>0</v>
      </c>
      <c r="CU39" s="14">
        <f t="shared" si="10"/>
        <v>0</v>
      </c>
      <c r="CV39" s="14">
        <f t="shared" si="10"/>
        <v>0</v>
      </c>
      <c r="CW39" s="14">
        <f t="shared" si="10"/>
        <v>0</v>
      </c>
      <c r="CX39" s="14">
        <f t="shared" si="10"/>
        <v>0</v>
      </c>
      <c r="CY39" s="14">
        <f t="shared" si="10"/>
        <v>0</v>
      </c>
      <c r="CZ39" s="14">
        <f t="shared" si="10"/>
        <v>0</v>
      </c>
      <c r="DA39" s="14">
        <f t="shared" ref="DA39:EF39" si="11">SUMIFS(DA19:DA38,$C$19:$C$38,"Городской")</f>
        <v>0</v>
      </c>
      <c r="DB39" s="14">
        <f t="shared" si="11"/>
        <v>0</v>
      </c>
      <c r="DC39" s="14">
        <f t="shared" si="11"/>
        <v>0</v>
      </c>
      <c r="DD39" s="14">
        <f t="shared" si="11"/>
        <v>0</v>
      </c>
      <c r="DE39" s="14">
        <f t="shared" si="11"/>
        <v>0</v>
      </c>
      <c r="DF39" s="14">
        <f t="shared" si="11"/>
        <v>0</v>
      </c>
      <c r="DG39" s="14">
        <f t="shared" si="11"/>
        <v>0</v>
      </c>
      <c r="DH39" s="14">
        <f t="shared" si="11"/>
        <v>0</v>
      </c>
      <c r="DI39" s="14">
        <f t="shared" si="11"/>
        <v>0</v>
      </c>
      <c r="DJ39" s="14">
        <f t="shared" si="11"/>
        <v>0</v>
      </c>
      <c r="DK39" s="14">
        <f t="shared" si="11"/>
        <v>0</v>
      </c>
      <c r="DL39" s="14">
        <f t="shared" si="11"/>
        <v>0</v>
      </c>
      <c r="DM39" s="14">
        <f t="shared" si="11"/>
        <v>0</v>
      </c>
      <c r="DN39" s="14">
        <f t="shared" si="11"/>
        <v>0</v>
      </c>
      <c r="DO39" s="14">
        <f t="shared" si="11"/>
        <v>0</v>
      </c>
      <c r="DP39" s="14">
        <f t="shared" si="11"/>
        <v>0</v>
      </c>
      <c r="DQ39" s="14">
        <f t="shared" si="11"/>
        <v>0</v>
      </c>
      <c r="DR39" s="14">
        <f t="shared" si="11"/>
        <v>0</v>
      </c>
      <c r="DS39" s="14">
        <f t="shared" si="11"/>
        <v>0</v>
      </c>
      <c r="DT39" s="14">
        <f t="shared" si="11"/>
        <v>0</v>
      </c>
      <c r="DU39" s="14">
        <f t="shared" si="11"/>
        <v>0</v>
      </c>
      <c r="DV39" s="14">
        <f t="shared" si="11"/>
        <v>0</v>
      </c>
      <c r="DW39" s="14">
        <f t="shared" si="11"/>
        <v>0</v>
      </c>
      <c r="DX39" s="14">
        <f t="shared" si="11"/>
        <v>0</v>
      </c>
      <c r="DY39" s="14">
        <f t="shared" si="11"/>
        <v>0</v>
      </c>
      <c r="DZ39" s="14">
        <f t="shared" si="11"/>
        <v>0</v>
      </c>
      <c r="EA39" s="14">
        <f t="shared" si="11"/>
        <v>0</v>
      </c>
      <c r="EB39" s="14">
        <f t="shared" si="11"/>
        <v>0</v>
      </c>
      <c r="EC39" s="14">
        <f t="shared" si="11"/>
        <v>0</v>
      </c>
      <c r="ED39" s="14">
        <f t="shared" si="11"/>
        <v>0</v>
      </c>
      <c r="EE39" s="14">
        <f t="shared" si="11"/>
        <v>0</v>
      </c>
      <c r="EF39" s="14">
        <f t="shared" si="11"/>
        <v>0</v>
      </c>
      <c r="EG39" s="14">
        <f t="shared" ref="EG39:FB39" si="12">SUMIFS(EG19:EG38,$C$19:$C$38,"Городской")</f>
        <v>0</v>
      </c>
      <c r="EH39" s="14">
        <f t="shared" si="12"/>
        <v>0</v>
      </c>
      <c r="EI39" s="14">
        <f t="shared" si="12"/>
        <v>0</v>
      </c>
      <c r="EJ39" s="14">
        <f t="shared" si="12"/>
        <v>0</v>
      </c>
      <c r="EK39" s="14">
        <f t="shared" si="12"/>
        <v>0</v>
      </c>
      <c r="EL39" s="14">
        <f t="shared" si="12"/>
        <v>0</v>
      </c>
      <c r="EM39" s="14">
        <f t="shared" si="12"/>
        <v>0</v>
      </c>
      <c r="EN39" s="14">
        <f t="shared" si="12"/>
        <v>0</v>
      </c>
      <c r="EO39" s="14">
        <f t="shared" si="12"/>
        <v>0</v>
      </c>
      <c r="EP39" s="14">
        <f t="shared" si="12"/>
        <v>0</v>
      </c>
      <c r="EQ39" s="14">
        <f t="shared" si="12"/>
        <v>0</v>
      </c>
      <c r="ER39" s="14">
        <f t="shared" si="12"/>
        <v>0</v>
      </c>
      <c r="ES39" s="14">
        <f t="shared" si="12"/>
        <v>0</v>
      </c>
      <c r="ET39" s="14">
        <f t="shared" si="12"/>
        <v>0</v>
      </c>
      <c r="EU39" s="14">
        <f t="shared" si="12"/>
        <v>0</v>
      </c>
      <c r="EV39" s="14">
        <f t="shared" si="12"/>
        <v>0</v>
      </c>
      <c r="EW39" s="14">
        <f t="shared" si="12"/>
        <v>0</v>
      </c>
      <c r="EX39" s="14">
        <f t="shared" si="12"/>
        <v>0</v>
      </c>
      <c r="EY39" s="27">
        <f t="shared" si="12"/>
        <v>687432</v>
      </c>
      <c r="EZ39" s="27">
        <f t="shared" si="12"/>
        <v>504927</v>
      </c>
      <c r="FA39" s="27">
        <f t="shared" si="12"/>
        <v>182505</v>
      </c>
      <c r="FB39" s="14">
        <f t="shared" si="12"/>
        <v>7046.1</v>
      </c>
      <c r="FD39" s="8"/>
    </row>
    <row r="40" spans="1:162" ht="18" customHeight="1">
      <c r="A40" s="27"/>
      <c r="B40" s="28" t="s">
        <v>30</v>
      </c>
      <c r="C40" s="29" t="s">
        <v>29</v>
      </c>
      <c r="D40" s="14">
        <f t="shared" ref="D40:AI40" si="13">SUMIFS(D19:D38,$C$19:$C$38,"Сельский")</f>
        <v>0</v>
      </c>
      <c r="E40" s="14">
        <f t="shared" si="13"/>
        <v>0</v>
      </c>
      <c r="F40" s="14">
        <f t="shared" si="13"/>
        <v>0</v>
      </c>
      <c r="G40" s="14">
        <f t="shared" si="13"/>
        <v>0</v>
      </c>
      <c r="H40" s="14">
        <f t="shared" si="13"/>
        <v>0</v>
      </c>
      <c r="I40" s="14">
        <f t="shared" si="13"/>
        <v>0</v>
      </c>
      <c r="J40" s="14">
        <f t="shared" si="13"/>
        <v>0</v>
      </c>
      <c r="K40" s="14">
        <f t="shared" si="13"/>
        <v>0</v>
      </c>
      <c r="L40" s="14">
        <f t="shared" si="13"/>
        <v>0</v>
      </c>
      <c r="M40" s="14">
        <f t="shared" si="13"/>
        <v>0</v>
      </c>
      <c r="N40" s="14">
        <f t="shared" si="13"/>
        <v>0</v>
      </c>
      <c r="O40" s="14">
        <f t="shared" si="13"/>
        <v>0</v>
      </c>
      <c r="P40" s="14">
        <f t="shared" si="13"/>
        <v>0</v>
      </c>
      <c r="Q40" s="14">
        <f t="shared" si="13"/>
        <v>0</v>
      </c>
      <c r="R40" s="14">
        <f t="shared" si="13"/>
        <v>0</v>
      </c>
      <c r="S40" s="14">
        <f t="shared" si="13"/>
        <v>0</v>
      </c>
      <c r="T40" s="14">
        <f t="shared" si="13"/>
        <v>0</v>
      </c>
      <c r="U40" s="14">
        <f t="shared" si="13"/>
        <v>0</v>
      </c>
      <c r="V40" s="14">
        <f t="shared" si="13"/>
        <v>0</v>
      </c>
      <c r="W40" s="14">
        <f t="shared" si="13"/>
        <v>0</v>
      </c>
      <c r="X40" s="14">
        <f t="shared" si="13"/>
        <v>0</v>
      </c>
      <c r="Y40" s="14">
        <f t="shared" si="13"/>
        <v>0</v>
      </c>
      <c r="Z40" s="14">
        <f t="shared" si="13"/>
        <v>0</v>
      </c>
      <c r="AA40" s="14">
        <f t="shared" si="13"/>
        <v>0</v>
      </c>
      <c r="AB40" s="14">
        <f t="shared" si="13"/>
        <v>0</v>
      </c>
      <c r="AC40" s="14">
        <f t="shared" si="13"/>
        <v>0</v>
      </c>
      <c r="AD40" s="14">
        <f t="shared" si="13"/>
        <v>0</v>
      </c>
      <c r="AE40" s="14">
        <f t="shared" si="13"/>
        <v>0</v>
      </c>
      <c r="AF40" s="14">
        <f t="shared" si="13"/>
        <v>0</v>
      </c>
      <c r="AG40" s="14">
        <f t="shared" si="13"/>
        <v>0</v>
      </c>
      <c r="AH40" s="14">
        <f t="shared" si="13"/>
        <v>0</v>
      </c>
      <c r="AI40" s="14">
        <f t="shared" si="13"/>
        <v>0</v>
      </c>
      <c r="AJ40" s="14">
        <f t="shared" ref="AJ40:BS40" si="14">SUMIFS(AJ19:AJ38,$C$19:$C$38,"Сельский")</f>
        <v>0</v>
      </c>
      <c r="AK40" s="14">
        <f t="shared" si="14"/>
        <v>0</v>
      </c>
      <c r="AL40" s="14">
        <f t="shared" si="14"/>
        <v>0</v>
      </c>
      <c r="AM40" s="14">
        <f t="shared" si="14"/>
        <v>0</v>
      </c>
      <c r="AN40" s="14">
        <f t="shared" si="14"/>
        <v>0</v>
      </c>
      <c r="AO40" s="14">
        <f t="shared" si="14"/>
        <v>0</v>
      </c>
      <c r="AP40" s="14">
        <f t="shared" si="14"/>
        <v>0</v>
      </c>
      <c r="AQ40" s="14">
        <f t="shared" si="14"/>
        <v>0</v>
      </c>
      <c r="AR40" s="14">
        <f t="shared" si="14"/>
        <v>0</v>
      </c>
      <c r="AS40" s="14">
        <f t="shared" si="14"/>
        <v>0</v>
      </c>
      <c r="AT40" s="14">
        <f t="shared" si="14"/>
        <v>0</v>
      </c>
      <c r="AU40" s="14">
        <f t="shared" si="14"/>
        <v>0</v>
      </c>
      <c r="AV40" s="14">
        <f t="shared" si="14"/>
        <v>0</v>
      </c>
      <c r="AW40" s="14">
        <f t="shared" si="14"/>
        <v>0</v>
      </c>
      <c r="AX40" s="14">
        <f t="shared" si="14"/>
        <v>0</v>
      </c>
      <c r="AY40" s="14">
        <f t="shared" si="14"/>
        <v>0</v>
      </c>
      <c r="AZ40" s="14">
        <f t="shared" si="14"/>
        <v>0</v>
      </c>
      <c r="BA40" s="14">
        <f t="shared" si="14"/>
        <v>0</v>
      </c>
      <c r="BB40" s="14">
        <f t="shared" si="14"/>
        <v>0</v>
      </c>
      <c r="BC40" s="14">
        <f t="shared" si="14"/>
        <v>0</v>
      </c>
      <c r="BD40" s="14">
        <f t="shared" si="14"/>
        <v>0</v>
      </c>
      <c r="BE40" s="14">
        <f t="shared" si="14"/>
        <v>0</v>
      </c>
      <c r="BF40" s="14">
        <f t="shared" si="14"/>
        <v>0</v>
      </c>
      <c r="BG40" s="14">
        <f t="shared" si="14"/>
        <v>0</v>
      </c>
      <c r="BH40" s="14">
        <f t="shared" si="14"/>
        <v>0</v>
      </c>
      <c r="BI40" s="14">
        <f t="shared" si="14"/>
        <v>0</v>
      </c>
      <c r="BJ40" s="14">
        <f t="shared" si="14"/>
        <v>0</v>
      </c>
      <c r="BK40" s="14">
        <f t="shared" si="14"/>
        <v>0</v>
      </c>
      <c r="BL40" s="14">
        <f t="shared" si="14"/>
        <v>0</v>
      </c>
      <c r="BM40" s="14">
        <f t="shared" si="14"/>
        <v>0</v>
      </c>
      <c r="BN40" s="14">
        <f t="shared" si="14"/>
        <v>0</v>
      </c>
      <c r="BO40" s="14">
        <f t="shared" si="14"/>
        <v>0</v>
      </c>
      <c r="BP40" s="14">
        <f t="shared" si="14"/>
        <v>0</v>
      </c>
      <c r="BQ40" s="14">
        <f t="shared" si="14"/>
        <v>0</v>
      </c>
      <c r="BR40" s="14">
        <f t="shared" si="14"/>
        <v>0</v>
      </c>
      <c r="BS40" s="14">
        <f t="shared" si="14"/>
        <v>0</v>
      </c>
      <c r="BT40" s="13">
        <v>0</v>
      </c>
      <c r="BU40" s="14">
        <f t="shared" ref="BU40:CZ40" si="15">SUMIFS(BU19:BU38,$C$19:$C$38,"Сельский")</f>
        <v>0</v>
      </c>
      <c r="BV40" s="14">
        <f t="shared" si="15"/>
        <v>0</v>
      </c>
      <c r="BW40" s="14">
        <f t="shared" si="15"/>
        <v>0</v>
      </c>
      <c r="BX40" s="14">
        <f t="shared" si="15"/>
        <v>0</v>
      </c>
      <c r="BY40" s="14">
        <f t="shared" si="15"/>
        <v>0</v>
      </c>
      <c r="BZ40" s="14">
        <f t="shared" si="15"/>
        <v>0</v>
      </c>
      <c r="CA40" s="14">
        <f t="shared" si="15"/>
        <v>0</v>
      </c>
      <c r="CB40" s="14">
        <f t="shared" si="15"/>
        <v>0</v>
      </c>
      <c r="CC40" s="14">
        <f t="shared" si="15"/>
        <v>0</v>
      </c>
      <c r="CD40" s="14">
        <f t="shared" si="15"/>
        <v>0</v>
      </c>
      <c r="CE40" s="14">
        <f t="shared" si="15"/>
        <v>0</v>
      </c>
      <c r="CF40" s="14">
        <f t="shared" si="15"/>
        <v>0</v>
      </c>
      <c r="CG40" s="14">
        <f t="shared" si="15"/>
        <v>0</v>
      </c>
      <c r="CH40" s="14">
        <f t="shared" si="15"/>
        <v>0</v>
      </c>
      <c r="CI40" s="14">
        <f t="shared" si="15"/>
        <v>0</v>
      </c>
      <c r="CJ40" s="14">
        <f t="shared" si="15"/>
        <v>0</v>
      </c>
      <c r="CK40" s="14">
        <f t="shared" si="15"/>
        <v>0</v>
      </c>
      <c r="CL40" s="14">
        <f t="shared" si="15"/>
        <v>0</v>
      </c>
      <c r="CM40" s="14">
        <f t="shared" si="15"/>
        <v>0</v>
      </c>
      <c r="CN40" s="14">
        <f t="shared" si="15"/>
        <v>0</v>
      </c>
      <c r="CO40" s="14">
        <f t="shared" si="15"/>
        <v>0</v>
      </c>
      <c r="CP40" s="14">
        <f t="shared" si="15"/>
        <v>0</v>
      </c>
      <c r="CQ40" s="14">
        <f t="shared" si="15"/>
        <v>0</v>
      </c>
      <c r="CR40" s="14">
        <f t="shared" si="15"/>
        <v>0</v>
      </c>
      <c r="CS40" s="14">
        <f t="shared" si="15"/>
        <v>0</v>
      </c>
      <c r="CT40" s="14">
        <f t="shared" si="15"/>
        <v>0</v>
      </c>
      <c r="CU40" s="14">
        <f t="shared" si="15"/>
        <v>0</v>
      </c>
      <c r="CV40" s="14">
        <f t="shared" si="15"/>
        <v>0</v>
      </c>
      <c r="CW40" s="14">
        <f t="shared" si="15"/>
        <v>0</v>
      </c>
      <c r="CX40" s="14">
        <f t="shared" si="15"/>
        <v>0</v>
      </c>
      <c r="CY40" s="14">
        <f t="shared" si="15"/>
        <v>0</v>
      </c>
      <c r="CZ40" s="14">
        <f t="shared" si="15"/>
        <v>0</v>
      </c>
      <c r="DA40" s="14">
        <f t="shared" ref="DA40:EF40" si="16">SUMIFS(DA19:DA38,$C$19:$C$38,"Сельский")</f>
        <v>0</v>
      </c>
      <c r="DB40" s="14">
        <f t="shared" si="16"/>
        <v>0</v>
      </c>
      <c r="DC40" s="14">
        <f t="shared" si="16"/>
        <v>0</v>
      </c>
      <c r="DD40" s="14">
        <f t="shared" si="16"/>
        <v>0</v>
      </c>
      <c r="DE40" s="14">
        <f t="shared" si="16"/>
        <v>0</v>
      </c>
      <c r="DF40" s="14">
        <f t="shared" si="16"/>
        <v>0</v>
      </c>
      <c r="DG40" s="14">
        <f t="shared" si="16"/>
        <v>0</v>
      </c>
      <c r="DH40" s="14">
        <f t="shared" si="16"/>
        <v>0</v>
      </c>
      <c r="DI40" s="14">
        <f t="shared" si="16"/>
        <v>0</v>
      </c>
      <c r="DJ40" s="14">
        <f t="shared" si="16"/>
        <v>0</v>
      </c>
      <c r="DK40" s="14">
        <f t="shared" si="16"/>
        <v>0</v>
      </c>
      <c r="DL40" s="14">
        <f t="shared" si="16"/>
        <v>0</v>
      </c>
      <c r="DM40" s="14">
        <f t="shared" si="16"/>
        <v>0</v>
      </c>
      <c r="DN40" s="14">
        <f t="shared" si="16"/>
        <v>0</v>
      </c>
      <c r="DO40" s="14">
        <f t="shared" si="16"/>
        <v>0</v>
      </c>
      <c r="DP40" s="14">
        <f t="shared" si="16"/>
        <v>0</v>
      </c>
      <c r="DQ40" s="14">
        <f t="shared" si="16"/>
        <v>0</v>
      </c>
      <c r="DR40" s="14">
        <f t="shared" si="16"/>
        <v>0</v>
      </c>
      <c r="DS40" s="14">
        <f t="shared" si="16"/>
        <v>0</v>
      </c>
      <c r="DT40" s="14">
        <f t="shared" si="16"/>
        <v>0</v>
      </c>
      <c r="DU40" s="14">
        <f t="shared" si="16"/>
        <v>0</v>
      </c>
      <c r="DV40" s="14">
        <f t="shared" si="16"/>
        <v>0</v>
      </c>
      <c r="DW40" s="14">
        <f t="shared" si="16"/>
        <v>0</v>
      </c>
      <c r="DX40" s="14">
        <f t="shared" si="16"/>
        <v>0</v>
      </c>
      <c r="DY40" s="14">
        <f t="shared" si="16"/>
        <v>0</v>
      </c>
      <c r="DZ40" s="14">
        <f t="shared" si="16"/>
        <v>0</v>
      </c>
      <c r="EA40" s="14">
        <f t="shared" si="16"/>
        <v>0</v>
      </c>
      <c r="EB40" s="14">
        <f t="shared" si="16"/>
        <v>0</v>
      </c>
      <c r="EC40" s="14">
        <f t="shared" si="16"/>
        <v>0</v>
      </c>
      <c r="ED40" s="14">
        <f t="shared" si="16"/>
        <v>0</v>
      </c>
      <c r="EE40" s="14">
        <f t="shared" si="16"/>
        <v>0</v>
      </c>
      <c r="EF40" s="14">
        <f t="shared" si="16"/>
        <v>0</v>
      </c>
      <c r="EG40" s="14">
        <f t="shared" ref="EG40:FB40" si="17">SUMIFS(EG19:EG38,$C$19:$C$38,"Сельский")</f>
        <v>0</v>
      </c>
      <c r="EH40" s="14">
        <f t="shared" si="17"/>
        <v>0</v>
      </c>
      <c r="EI40" s="14">
        <f t="shared" si="17"/>
        <v>0</v>
      </c>
      <c r="EJ40" s="14">
        <f t="shared" si="17"/>
        <v>0</v>
      </c>
      <c r="EK40" s="14">
        <f t="shared" si="17"/>
        <v>0</v>
      </c>
      <c r="EL40" s="14">
        <f t="shared" si="17"/>
        <v>0</v>
      </c>
      <c r="EM40" s="14">
        <f t="shared" si="17"/>
        <v>0</v>
      </c>
      <c r="EN40" s="14">
        <f t="shared" si="17"/>
        <v>0</v>
      </c>
      <c r="EO40" s="14">
        <f t="shared" si="17"/>
        <v>0</v>
      </c>
      <c r="EP40" s="14">
        <f t="shared" si="17"/>
        <v>0</v>
      </c>
      <c r="EQ40" s="14">
        <f t="shared" si="17"/>
        <v>0</v>
      </c>
      <c r="ER40" s="14">
        <f t="shared" si="17"/>
        <v>0</v>
      </c>
      <c r="ES40" s="14">
        <f t="shared" si="17"/>
        <v>0</v>
      </c>
      <c r="ET40" s="14">
        <f t="shared" si="17"/>
        <v>0</v>
      </c>
      <c r="EU40" s="14">
        <f t="shared" si="17"/>
        <v>0</v>
      </c>
      <c r="EV40" s="14">
        <f t="shared" si="17"/>
        <v>0</v>
      </c>
      <c r="EW40" s="14">
        <f t="shared" si="17"/>
        <v>0</v>
      </c>
      <c r="EX40" s="14">
        <f t="shared" si="17"/>
        <v>0</v>
      </c>
      <c r="EY40" s="27">
        <f t="shared" si="17"/>
        <v>0</v>
      </c>
      <c r="EZ40" s="27">
        <f t="shared" si="17"/>
        <v>0</v>
      </c>
      <c r="FA40" s="27">
        <f t="shared" si="17"/>
        <v>0</v>
      </c>
      <c r="FB40" s="14">
        <f t="shared" si="17"/>
        <v>0</v>
      </c>
      <c r="FD40" s="8"/>
    </row>
    <row r="41" spans="1:162" ht="18" customHeight="1">
      <c r="A41" s="31"/>
      <c r="B41" s="32" t="s">
        <v>4</v>
      </c>
      <c r="C41" s="33" t="s">
        <v>29</v>
      </c>
      <c r="D41" s="34">
        <f t="shared" ref="D41:BO41" si="18">SUM(D39:D40)</f>
        <v>7520</v>
      </c>
      <c r="E41" s="34">
        <f t="shared" si="18"/>
        <v>594</v>
      </c>
      <c r="F41" s="34">
        <f t="shared" si="18"/>
        <v>4953</v>
      </c>
      <c r="G41" s="34">
        <f t="shared" si="18"/>
        <v>0</v>
      </c>
      <c r="H41" s="34">
        <f t="shared" si="18"/>
        <v>0</v>
      </c>
      <c r="I41" s="34">
        <f t="shared" si="18"/>
        <v>0</v>
      </c>
      <c r="J41" s="34">
        <f t="shared" si="18"/>
        <v>0</v>
      </c>
      <c r="K41" s="34">
        <f t="shared" si="18"/>
        <v>0</v>
      </c>
      <c r="L41" s="34">
        <f t="shared" si="18"/>
        <v>0</v>
      </c>
      <c r="M41" s="34">
        <f t="shared" si="18"/>
        <v>0</v>
      </c>
      <c r="N41" s="34">
        <f t="shared" si="18"/>
        <v>0</v>
      </c>
      <c r="O41" s="34">
        <f t="shared" si="18"/>
        <v>0</v>
      </c>
      <c r="P41" s="34">
        <f t="shared" si="18"/>
        <v>0</v>
      </c>
      <c r="Q41" s="34">
        <f t="shared" si="18"/>
        <v>0</v>
      </c>
      <c r="R41" s="34">
        <f t="shared" si="18"/>
        <v>0</v>
      </c>
      <c r="S41" s="34">
        <f t="shared" si="18"/>
        <v>0</v>
      </c>
      <c r="T41" s="34">
        <f t="shared" si="18"/>
        <v>224</v>
      </c>
      <c r="U41" s="34">
        <f t="shared" si="18"/>
        <v>1420</v>
      </c>
      <c r="V41" s="34">
        <f t="shared" si="18"/>
        <v>0</v>
      </c>
      <c r="W41" s="34">
        <f t="shared" si="18"/>
        <v>57</v>
      </c>
      <c r="X41" s="34">
        <f t="shared" si="18"/>
        <v>58</v>
      </c>
      <c r="Y41" s="34">
        <f t="shared" si="18"/>
        <v>0</v>
      </c>
      <c r="Z41" s="34">
        <f t="shared" si="18"/>
        <v>0</v>
      </c>
      <c r="AA41" s="34">
        <f t="shared" si="18"/>
        <v>0</v>
      </c>
      <c r="AB41" s="34">
        <f t="shared" si="18"/>
        <v>0</v>
      </c>
      <c r="AC41" s="34">
        <f t="shared" si="18"/>
        <v>0</v>
      </c>
      <c r="AD41" s="34">
        <f t="shared" si="18"/>
        <v>0</v>
      </c>
      <c r="AE41" s="34">
        <f t="shared" si="18"/>
        <v>29</v>
      </c>
      <c r="AF41" s="34">
        <f t="shared" si="18"/>
        <v>9</v>
      </c>
      <c r="AG41" s="34">
        <f t="shared" si="18"/>
        <v>0</v>
      </c>
      <c r="AH41" s="34">
        <f t="shared" si="18"/>
        <v>0</v>
      </c>
      <c r="AI41" s="34">
        <f t="shared" si="18"/>
        <v>0</v>
      </c>
      <c r="AJ41" s="34">
        <f t="shared" si="18"/>
        <v>0</v>
      </c>
      <c r="AK41" s="34">
        <f t="shared" si="18"/>
        <v>0</v>
      </c>
      <c r="AL41" s="34">
        <f t="shared" si="18"/>
        <v>0</v>
      </c>
      <c r="AM41" s="34">
        <f t="shared" si="18"/>
        <v>0</v>
      </c>
      <c r="AN41" s="34">
        <f t="shared" si="18"/>
        <v>0</v>
      </c>
      <c r="AO41" s="34">
        <f t="shared" si="18"/>
        <v>0</v>
      </c>
      <c r="AP41" s="34">
        <f t="shared" si="18"/>
        <v>0</v>
      </c>
      <c r="AQ41" s="34">
        <f t="shared" si="18"/>
        <v>0</v>
      </c>
      <c r="AR41" s="34">
        <f t="shared" si="18"/>
        <v>0</v>
      </c>
      <c r="AS41" s="34">
        <f t="shared" si="18"/>
        <v>0</v>
      </c>
      <c r="AT41" s="34">
        <f t="shared" si="18"/>
        <v>0</v>
      </c>
      <c r="AU41" s="34">
        <f t="shared" si="18"/>
        <v>0</v>
      </c>
      <c r="AV41" s="34">
        <f t="shared" si="18"/>
        <v>0</v>
      </c>
      <c r="AW41" s="34">
        <f t="shared" si="18"/>
        <v>0</v>
      </c>
      <c r="AX41" s="34">
        <f t="shared" si="18"/>
        <v>0</v>
      </c>
      <c r="AY41" s="34">
        <f t="shared" si="18"/>
        <v>0</v>
      </c>
      <c r="AZ41" s="34">
        <f t="shared" si="18"/>
        <v>0</v>
      </c>
      <c r="BA41" s="34">
        <f t="shared" si="18"/>
        <v>0</v>
      </c>
      <c r="BB41" s="34">
        <f t="shared" si="18"/>
        <v>0</v>
      </c>
      <c r="BC41" s="34">
        <f t="shared" si="18"/>
        <v>0</v>
      </c>
      <c r="BD41" s="34">
        <f t="shared" si="18"/>
        <v>0</v>
      </c>
      <c r="BE41" s="34">
        <f t="shared" si="18"/>
        <v>0</v>
      </c>
      <c r="BF41" s="34">
        <f t="shared" si="18"/>
        <v>0</v>
      </c>
      <c r="BG41" s="34">
        <f t="shared" si="18"/>
        <v>0</v>
      </c>
      <c r="BH41" s="34">
        <f t="shared" si="18"/>
        <v>0</v>
      </c>
      <c r="BI41" s="34">
        <f t="shared" si="18"/>
        <v>0</v>
      </c>
      <c r="BJ41" s="34">
        <f t="shared" si="18"/>
        <v>0</v>
      </c>
      <c r="BK41" s="34">
        <f t="shared" si="18"/>
        <v>0</v>
      </c>
      <c r="BL41" s="34">
        <f t="shared" si="18"/>
        <v>0</v>
      </c>
      <c r="BM41" s="34">
        <f t="shared" si="18"/>
        <v>165</v>
      </c>
      <c r="BN41" s="34">
        <f t="shared" si="18"/>
        <v>5</v>
      </c>
      <c r="BO41" s="34">
        <f t="shared" si="18"/>
        <v>0</v>
      </c>
      <c r="BP41" s="34">
        <f t="shared" ref="BP41:EA41" si="19">SUM(BP39:BP40)</f>
        <v>0</v>
      </c>
      <c r="BQ41" s="34">
        <f t="shared" si="19"/>
        <v>0</v>
      </c>
      <c r="BR41" s="34">
        <f t="shared" si="19"/>
        <v>0</v>
      </c>
      <c r="BS41" s="34">
        <f t="shared" si="19"/>
        <v>0</v>
      </c>
      <c r="BT41" s="35">
        <v>0</v>
      </c>
      <c r="BU41" s="34">
        <f t="shared" si="19"/>
        <v>0</v>
      </c>
      <c r="BV41" s="34">
        <f t="shared" si="19"/>
        <v>0</v>
      </c>
      <c r="BW41" s="34">
        <f t="shared" si="19"/>
        <v>0</v>
      </c>
      <c r="BX41" s="34">
        <f t="shared" si="19"/>
        <v>0</v>
      </c>
      <c r="BY41" s="34">
        <f t="shared" si="19"/>
        <v>0</v>
      </c>
      <c r="BZ41" s="34">
        <f t="shared" si="19"/>
        <v>0</v>
      </c>
      <c r="CA41" s="34">
        <f t="shared" si="19"/>
        <v>0</v>
      </c>
      <c r="CB41" s="34">
        <f t="shared" si="19"/>
        <v>0</v>
      </c>
      <c r="CC41" s="34">
        <f t="shared" si="19"/>
        <v>6</v>
      </c>
      <c r="CD41" s="34">
        <f t="shared" si="19"/>
        <v>0</v>
      </c>
      <c r="CE41" s="34">
        <f t="shared" si="19"/>
        <v>0</v>
      </c>
      <c r="CF41" s="34">
        <f t="shared" si="19"/>
        <v>0</v>
      </c>
      <c r="CG41" s="34">
        <f t="shared" si="19"/>
        <v>0</v>
      </c>
      <c r="CH41" s="34">
        <f t="shared" si="19"/>
        <v>0</v>
      </c>
      <c r="CI41" s="34">
        <f t="shared" si="19"/>
        <v>0</v>
      </c>
      <c r="CJ41" s="34">
        <f t="shared" si="19"/>
        <v>0</v>
      </c>
      <c r="CK41" s="34">
        <f t="shared" si="19"/>
        <v>0</v>
      </c>
      <c r="CL41" s="34">
        <f t="shared" si="19"/>
        <v>0</v>
      </c>
      <c r="CM41" s="34">
        <f t="shared" si="19"/>
        <v>0</v>
      </c>
      <c r="CN41" s="34">
        <f t="shared" si="19"/>
        <v>0</v>
      </c>
      <c r="CO41" s="34">
        <f t="shared" si="19"/>
        <v>0</v>
      </c>
      <c r="CP41" s="34">
        <f t="shared" si="19"/>
        <v>0</v>
      </c>
      <c r="CQ41" s="34">
        <f t="shared" si="19"/>
        <v>0</v>
      </c>
      <c r="CR41" s="34">
        <f t="shared" si="19"/>
        <v>0</v>
      </c>
      <c r="CS41" s="34">
        <f t="shared" si="19"/>
        <v>0</v>
      </c>
      <c r="CT41" s="34">
        <f t="shared" si="19"/>
        <v>0</v>
      </c>
      <c r="CU41" s="34">
        <f t="shared" si="19"/>
        <v>0</v>
      </c>
      <c r="CV41" s="34">
        <f t="shared" si="19"/>
        <v>0</v>
      </c>
      <c r="CW41" s="34">
        <f t="shared" si="19"/>
        <v>0</v>
      </c>
      <c r="CX41" s="34">
        <f t="shared" si="19"/>
        <v>0</v>
      </c>
      <c r="CY41" s="34">
        <f t="shared" si="19"/>
        <v>0</v>
      </c>
      <c r="CZ41" s="34">
        <f t="shared" si="19"/>
        <v>0</v>
      </c>
      <c r="DA41" s="34">
        <f t="shared" si="19"/>
        <v>0</v>
      </c>
      <c r="DB41" s="34">
        <f t="shared" si="19"/>
        <v>0</v>
      </c>
      <c r="DC41" s="34">
        <f t="shared" si="19"/>
        <v>0</v>
      </c>
      <c r="DD41" s="34">
        <f t="shared" si="19"/>
        <v>0</v>
      </c>
      <c r="DE41" s="34">
        <f t="shared" si="19"/>
        <v>0</v>
      </c>
      <c r="DF41" s="34">
        <f t="shared" si="19"/>
        <v>0</v>
      </c>
      <c r="DG41" s="34">
        <f t="shared" si="19"/>
        <v>0</v>
      </c>
      <c r="DH41" s="34">
        <f t="shared" si="19"/>
        <v>0</v>
      </c>
      <c r="DI41" s="34">
        <f t="shared" si="19"/>
        <v>0</v>
      </c>
      <c r="DJ41" s="34">
        <f t="shared" si="19"/>
        <v>0</v>
      </c>
      <c r="DK41" s="34">
        <f t="shared" si="19"/>
        <v>0</v>
      </c>
      <c r="DL41" s="34">
        <f t="shared" si="19"/>
        <v>0</v>
      </c>
      <c r="DM41" s="34">
        <f t="shared" si="19"/>
        <v>0</v>
      </c>
      <c r="DN41" s="34">
        <f t="shared" si="19"/>
        <v>0</v>
      </c>
      <c r="DO41" s="34">
        <f t="shared" si="19"/>
        <v>0</v>
      </c>
      <c r="DP41" s="34">
        <f t="shared" si="19"/>
        <v>0</v>
      </c>
      <c r="DQ41" s="34">
        <f t="shared" si="19"/>
        <v>0</v>
      </c>
      <c r="DR41" s="34">
        <f t="shared" si="19"/>
        <v>0</v>
      </c>
      <c r="DS41" s="34">
        <f t="shared" si="19"/>
        <v>0</v>
      </c>
      <c r="DT41" s="34">
        <f t="shared" si="19"/>
        <v>0</v>
      </c>
      <c r="DU41" s="34">
        <f t="shared" si="19"/>
        <v>0</v>
      </c>
      <c r="DV41" s="34">
        <f t="shared" si="19"/>
        <v>0</v>
      </c>
      <c r="DW41" s="34">
        <f t="shared" si="19"/>
        <v>0</v>
      </c>
      <c r="DX41" s="34">
        <f t="shared" si="19"/>
        <v>0</v>
      </c>
      <c r="DY41" s="34">
        <f t="shared" si="19"/>
        <v>0</v>
      </c>
      <c r="DZ41" s="34">
        <f t="shared" si="19"/>
        <v>0</v>
      </c>
      <c r="EA41" s="34">
        <f t="shared" si="19"/>
        <v>0</v>
      </c>
      <c r="EB41" s="34">
        <f t="shared" ref="EB41:FB41" si="20">SUM(EB39:EB40)</f>
        <v>0</v>
      </c>
      <c r="EC41" s="34">
        <f t="shared" si="20"/>
        <v>0</v>
      </c>
      <c r="ED41" s="34">
        <f t="shared" si="20"/>
        <v>0</v>
      </c>
      <c r="EE41" s="34">
        <f t="shared" si="20"/>
        <v>0</v>
      </c>
      <c r="EF41" s="34">
        <f t="shared" si="20"/>
        <v>0</v>
      </c>
      <c r="EG41" s="34">
        <f t="shared" si="20"/>
        <v>0</v>
      </c>
      <c r="EH41" s="34">
        <f t="shared" si="20"/>
        <v>0</v>
      </c>
      <c r="EI41" s="36">
        <f t="shared" si="20"/>
        <v>0</v>
      </c>
      <c r="EJ41" s="34">
        <f t="shared" si="20"/>
        <v>0</v>
      </c>
      <c r="EK41" s="34">
        <f t="shared" si="20"/>
        <v>0</v>
      </c>
      <c r="EL41" s="34">
        <f t="shared" si="20"/>
        <v>0</v>
      </c>
      <c r="EM41" s="34">
        <f t="shared" si="20"/>
        <v>0</v>
      </c>
      <c r="EN41" s="34">
        <f t="shared" si="20"/>
        <v>0</v>
      </c>
      <c r="EO41" s="34">
        <f t="shared" si="20"/>
        <v>0</v>
      </c>
      <c r="EP41" s="34">
        <f t="shared" si="20"/>
        <v>0</v>
      </c>
      <c r="EQ41" s="34">
        <f t="shared" si="20"/>
        <v>0</v>
      </c>
      <c r="ER41" s="34">
        <f t="shared" si="20"/>
        <v>0</v>
      </c>
      <c r="ES41" s="34">
        <f t="shared" si="20"/>
        <v>0</v>
      </c>
      <c r="ET41" s="34">
        <f t="shared" si="20"/>
        <v>0</v>
      </c>
      <c r="EU41" s="34">
        <f t="shared" si="20"/>
        <v>0</v>
      </c>
      <c r="EV41" s="34">
        <f t="shared" si="20"/>
        <v>0</v>
      </c>
      <c r="EW41" s="34">
        <f t="shared" si="20"/>
        <v>0</v>
      </c>
      <c r="EX41" s="34">
        <f t="shared" si="20"/>
        <v>0</v>
      </c>
      <c r="EY41" s="31">
        <f t="shared" si="20"/>
        <v>687432</v>
      </c>
      <c r="EZ41" s="31">
        <f t="shared" si="20"/>
        <v>504927</v>
      </c>
      <c r="FA41" s="31">
        <f t="shared" si="20"/>
        <v>182505</v>
      </c>
      <c r="FB41" s="34">
        <f t="shared" si="20"/>
        <v>7046.1</v>
      </c>
      <c r="FD41" s="8"/>
    </row>
    <row r="42" spans="1:162" ht="18" customHeight="1">
      <c r="FB42" s="55" t="s">
        <v>79</v>
      </c>
      <c r="FD42" s="8"/>
    </row>
  </sheetData>
  <autoFilter ref="A18:FF42"/>
  <mergeCells count="235">
    <mergeCell ref="X3:AA5"/>
    <mergeCell ref="AE3:AH5"/>
    <mergeCell ref="D6:AA6"/>
    <mergeCell ref="A8:A17"/>
    <mergeCell ref="B8:B17"/>
    <mergeCell ref="C8:C17"/>
    <mergeCell ref="D8:D17"/>
    <mergeCell ref="E8:AA8"/>
    <mergeCell ref="AB8:AH8"/>
    <mergeCell ref="E16:E17"/>
    <mergeCell ref="G11:S11"/>
    <mergeCell ref="T11:AA11"/>
    <mergeCell ref="AB11:AF11"/>
    <mergeCell ref="G12:G17"/>
    <mergeCell ref="H12:L15"/>
    <mergeCell ref="M12:N15"/>
    <mergeCell ref="O12:S15"/>
    <mergeCell ref="T12:T17"/>
    <mergeCell ref="U12:Y15"/>
    <mergeCell ref="Z12:AA15"/>
    <mergeCell ref="AB12:AF15"/>
    <mergeCell ref="M16:M17"/>
    <mergeCell ref="N16:N17"/>
    <mergeCell ref="O16:O17"/>
    <mergeCell ref="FB8:FB17"/>
    <mergeCell ref="E9:AA9"/>
    <mergeCell ref="AB9:AH9"/>
    <mergeCell ref="AI9:BC9"/>
    <mergeCell ref="BD9:BL9"/>
    <mergeCell ref="BM9:CI9"/>
    <mergeCell ref="CJ9:CP9"/>
    <mergeCell ref="AI8:BC8"/>
    <mergeCell ref="BD8:BL8"/>
    <mergeCell ref="BM8:CI8"/>
    <mergeCell ref="CJ8:CP8"/>
    <mergeCell ref="CQ8:DK8"/>
    <mergeCell ref="DL8:DT8"/>
    <mergeCell ref="EJ9:EX9"/>
    <mergeCell ref="E10:F15"/>
    <mergeCell ref="G10:AA10"/>
    <mergeCell ref="AB10:AF10"/>
    <mergeCell ref="AG10:AH16"/>
    <mergeCell ref="AI10:AJ15"/>
    <mergeCell ref="AK10:BC10"/>
    <mergeCell ref="DU8:EI8"/>
    <mergeCell ref="EJ8:EX8"/>
    <mergeCell ref="CJ10:CN10"/>
    <mergeCell ref="CO10:CP16"/>
    <mergeCell ref="CJ11:CN11"/>
    <mergeCell ref="BF12:BJ15"/>
    <mergeCell ref="BO12:BO17"/>
    <mergeCell ref="BP12:BT15"/>
    <mergeCell ref="CQ9:DK9"/>
    <mergeCell ref="DL9:DT9"/>
    <mergeCell ref="DU9:EI9"/>
    <mergeCell ref="EJ10:EV10"/>
    <mergeCell ref="EW10:EX16"/>
    <mergeCell ref="DU10:DV15"/>
    <mergeCell ref="DW10:EI10"/>
    <mergeCell ref="DW11:EI11"/>
    <mergeCell ref="EJ11:EV11"/>
    <mergeCell ref="BF16:BF17"/>
    <mergeCell ref="BG16:BG17"/>
    <mergeCell ref="BH16:BH17"/>
    <mergeCell ref="BI16:BI17"/>
    <mergeCell ref="BJ16:BJ17"/>
    <mergeCell ref="BM16:BM17"/>
    <mergeCell ref="CC16:CC17"/>
    <mergeCell ref="CD16:CD17"/>
    <mergeCell ref="CE16:CE17"/>
    <mergeCell ref="CL16:CL17"/>
    <mergeCell ref="CM16:CM17"/>
    <mergeCell ref="AK11:AW11"/>
    <mergeCell ref="AX11:BC11"/>
    <mergeCell ref="BD11:BJ11"/>
    <mergeCell ref="BO11:CA11"/>
    <mergeCell ref="CB11:CI11"/>
    <mergeCell ref="CQ10:CR15"/>
    <mergeCell ref="CS10:DK10"/>
    <mergeCell ref="DL10:DR10"/>
    <mergeCell ref="DS10:DT16"/>
    <mergeCell ref="CS11:DE11"/>
    <mergeCell ref="DF11:DK11"/>
    <mergeCell ref="DL11:DR11"/>
    <mergeCell ref="BD10:BJ10"/>
    <mergeCell ref="BK10:BL16"/>
    <mergeCell ref="BM10:BN15"/>
    <mergeCell ref="BO10:CI10"/>
    <mergeCell ref="AK12:AK17"/>
    <mergeCell ref="AL12:AP15"/>
    <mergeCell ref="AQ12:AR15"/>
    <mergeCell ref="AS12:AW15"/>
    <mergeCell ref="AX12:AX17"/>
    <mergeCell ref="AY12:BC15"/>
    <mergeCell ref="BD12:BE15"/>
    <mergeCell ref="AO16:AO17"/>
    <mergeCell ref="CH12:CI15"/>
    <mergeCell ref="CJ12:CN15"/>
    <mergeCell ref="BU16:BU17"/>
    <mergeCell ref="BV16:BV17"/>
    <mergeCell ref="BW16:BW17"/>
    <mergeCell ref="BX16:BX17"/>
    <mergeCell ref="CN16:CN17"/>
    <mergeCell ref="CF16:CF17"/>
    <mergeCell ref="CG16:CG17"/>
    <mergeCell ref="CH16:CH17"/>
    <mergeCell ref="CI16:CI17"/>
    <mergeCell ref="CJ16:CJ17"/>
    <mergeCell ref="CK16:CK17"/>
    <mergeCell ref="EY15:EY17"/>
    <mergeCell ref="EZ15:FA16"/>
    <mergeCell ref="EL16:EL17"/>
    <mergeCell ref="EM16:EM17"/>
    <mergeCell ref="EN16:EN17"/>
    <mergeCell ref="EO16:EO17"/>
    <mergeCell ref="DL12:DM15"/>
    <mergeCell ref="DN12:DR15"/>
    <mergeCell ref="DW12:DW17"/>
    <mergeCell ref="DX12:EB15"/>
    <mergeCell ref="EC12:ED15"/>
    <mergeCell ref="EE12:EI15"/>
    <mergeCell ref="DL16:DL17"/>
    <mergeCell ref="DM16:DM17"/>
    <mergeCell ref="DN16:DN17"/>
    <mergeCell ref="DO16:DO17"/>
    <mergeCell ref="EY8:FA14"/>
    <mergeCell ref="DY16:DY17"/>
    <mergeCell ref="DZ16:DZ17"/>
    <mergeCell ref="EA16:EA17"/>
    <mergeCell ref="EB16:EB17"/>
    <mergeCell ref="EC16:EC17"/>
    <mergeCell ref="ED16:ED17"/>
    <mergeCell ref="DP16:DP17"/>
    <mergeCell ref="P16:P17"/>
    <mergeCell ref="Q16:Q17"/>
    <mergeCell ref="R16:R17"/>
    <mergeCell ref="F16:F17"/>
    <mergeCell ref="H16:H17"/>
    <mergeCell ref="I16:I17"/>
    <mergeCell ref="J16:J17"/>
    <mergeCell ref="K16:K17"/>
    <mergeCell ref="L16:L17"/>
    <mergeCell ref="Z16:Z17"/>
    <mergeCell ref="AA16:AA17"/>
    <mergeCell ref="AB16:AB17"/>
    <mergeCell ref="AC16:AC17"/>
    <mergeCell ref="AD16:AD17"/>
    <mergeCell ref="AE16:AE17"/>
    <mergeCell ref="S16:S17"/>
    <mergeCell ref="U16:U17"/>
    <mergeCell ref="V16:V17"/>
    <mergeCell ref="W16:W17"/>
    <mergeCell ref="X16:X17"/>
    <mergeCell ref="Y16:Y17"/>
    <mergeCell ref="CQ16:CQ17"/>
    <mergeCell ref="CR16:CR17"/>
    <mergeCell ref="CT16:CT17"/>
    <mergeCell ref="CS12:CS17"/>
    <mergeCell ref="CT12:CX15"/>
    <mergeCell ref="AV16:AV17"/>
    <mergeCell ref="AW16:AW17"/>
    <mergeCell ref="AY16:AY17"/>
    <mergeCell ref="AF16:AF17"/>
    <mergeCell ref="AI16:AI17"/>
    <mergeCell ref="AJ16:AJ17"/>
    <mergeCell ref="AL16:AL17"/>
    <mergeCell ref="AM16:AM17"/>
    <mergeCell ref="AN16:AN17"/>
    <mergeCell ref="AP16:AP17"/>
    <mergeCell ref="AQ16:AQ17"/>
    <mergeCell ref="AR16:AR17"/>
    <mergeCell ref="AS16:AS17"/>
    <mergeCell ref="AT16:AT17"/>
    <mergeCell ref="AU16:AU17"/>
    <mergeCell ref="BU12:BV15"/>
    <mergeCell ref="BW12:CA15"/>
    <mergeCell ref="CB12:CB17"/>
    <mergeCell ref="CC12:CG15"/>
    <mergeCell ref="AZ16:AZ17"/>
    <mergeCell ref="BA16:BA17"/>
    <mergeCell ref="BB16:BB17"/>
    <mergeCell ref="BC16:BC17"/>
    <mergeCell ref="BD16:BD17"/>
    <mergeCell ref="BE16:BE17"/>
    <mergeCell ref="BY16:BY17"/>
    <mergeCell ref="BZ16:BZ17"/>
    <mergeCell ref="CA16:CA17"/>
    <mergeCell ref="BN16:BN17"/>
    <mergeCell ref="BP16:BP17"/>
    <mergeCell ref="BQ16:BQ17"/>
    <mergeCell ref="BR16:BR17"/>
    <mergeCell ref="BS16:BS17"/>
    <mergeCell ref="BT16:BT17"/>
    <mergeCell ref="DG12:DK15"/>
    <mergeCell ref="CU16:CU17"/>
    <mergeCell ref="CV16:CV17"/>
    <mergeCell ref="CW16:CW17"/>
    <mergeCell ref="DQ16:DQ17"/>
    <mergeCell ref="DR16:DR17"/>
    <mergeCell ref="DI16:DI17"/>
    <mergeCell ref="DJ16:DJ17"/>
    <mergeCell ref="DK16:DK17"/>
    <mergeCell ref="CY16:CY17"/>
    <mergeCell ref="CZ16:CZ17"/>
    <mergeCell ref="DA16:DA17"/>
    <mergeCell ref="DB16:DB17"/>
    <mergeCell ref="DC16:DC17"/>
    <mergeCell ref="DD16:DD17"/>
    <mergeCell ref="DE16:DE17"/>
    <mergeCell ref="DG16:DG17"/>
    <mergeCell ref="DH16:DH17"/>
    <mergeCell ref="CX16:CX17"/>
    <mergeCell ref="CY12:CZ15"/>
    <mergeCell ref="DA12:DE15"/>
    <mergeCell ref="DF12:DF17"/>
    <mergeCell ref="DU16:DU17"/>
    <mergeCell ref="DV16:DV17"/>
    <mergeCell ref="DX16:DX17"/>
    <mergeCell ref="EV16:EV17"/>
    <mergeCell ref="EP16:EP17"/>
    <mergeCell ref="EQ16:EQ17"/>
    <mergeCell ref="ER16:ER17"/>
    <mergeCell ref="ES16:ES17"/>
    <mergeCell ref="ET16:ET17"/>
    <mergeCell ref="EU16:EU17"/>
    <mergeCell ref="EE16:EE17"/>
    <mergeCell ref="EF16:EF17"/>
    <mergeCell ref="EG16:EG17"/>
    <mergeCell ref="EH16:EH17"/>
    <mergeCell ref="EI16:EI17"/>
    <mergeCell ref="EK16:EK17"/>
    <mergeCell ref="EJ12:EJ17"/>
    <mergeCell ref="EK12:EO15"/>
    <mergeCell ref="EP12:EQ15"/>
    <mergeCell ref="ER12:EV15"/>
  </mergeCells>
  <printOptions horizontalCentered="1"/>
  <pageMargins left="0.23622047244094491" right="0.23622047244094491" top="0.15748031496062992" bottom="0.35433070866141736" header="0" footer="0"/>
  <pageSetup paperSize="9" scale="24" orientation="landscape" r:id="rId1"/>
  <headerFooter differentFirst="1">
    <oddHeader>&amp;C&amp;P</oddHeader>
  </headerFooter>
  <colBreaks count="5" manualBreakCount="5">
    <brk id="27" min="1" max="1210" man="1"/>
    <brk id="55" min="1" max="1210" man="1"/>
    <brk id="87" min="1" max="1210" man="1"/>
    <brk id="115" min="1" max="1210" man="1"/>
    <brk id="139" min="1" max="12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Контингент 2021 8 мес</vt:lpstr>
      <vt:lpstr>Контингент 2021 4 мес</vt:lpstr>
      <vt:lpstr>'Контингент 2021 4 мес'!Заголовки_для_печати</vt:lpstr>
      <vt:lpstr>'Контингент 2021 8 мес'!Заголовки_для_печати</vt:lpstr>
      <vt:lpstr>'Контингент 2021 4 мес'!Область_печати</vt:lpstr>
      <vt:lpstr>'Контингент 2021 8 мес'!Область_печати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2022-02-01T09:26:28Z</dcterms:modified>
</cp:coreProperties>
</file>